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70" windowWidth="15300" windowHeight="8310" activeTab="3"/>
  </bookViews>
  <sheets>
    <sheet name="Лист1" sheetId="1" r:id="rId1"/>
    <sheet name="Лист2" sheetId="2" r:id="rId2"/>
    <sheet name="Лист3" sheetId="3" r:id="rId3"/>
    <sheet name="по разделам" sheetId="4" r:id="rId4"/>
  </sheets>
  <calcPr calcId="145621"/>
</workbook>
</file>

<file path=xl/calcChain.xml><?xml version="1.0" encoding="utf-8"?>
<calcChain xmlns="http://schemas.openxmlformats.org/spreadsheetml/2006/main">
  <c r="G17" i="1" l="1"/>
  <c r="H17" i="1"/>
  <c r="E12" i="4" l="1"/>
  <c r="D12" i="4"/>
  <c r="F13" i="4"/>
  <c r="F14" i="4"/>
  <c r="F15" i="4"/>
  <c r="F16" i="4"/>
  <c r="F17" i="4"/>
  <c r="F18" i="4"/>
  <c r="F20" i="4"/>
  <c r="E54" i="4"/>
  <c r="D54" i="4"/>
  <c r="D21" i="4"/>
  <c r="F12" i="4" l="1"/>
  <c r="D56" i="4"/>
  <c r="D36" i="4"/>
  <c r="H82" i="3"/>
  <c r="G332" i="3"/>
  <c r="F332" i="3"/>
  <c r="G16" i="3"/>
  <c r="G20" i="3"/>
  <c r="G22" i="3"/>
  <c r="G24" i="3"/>
  <c r="G28" i="3"/>
  <c r="G31" i="3"/>
  <c r="G33" i="3"/>
  <c r="G35" i="3"/>
  <c r="G34" i="3" s="1"/>
  <c r="G37" i="3"/>
  <c r="G44" i="3"/>
  <c r="G48" i="3"/>
  <c r="G50" i="3"/>
  <c r="G52" i="3"/>
  <c r="G54" i="3"/>
  <c r="G53" i="3" s="1"/>
  <c r="G57" i="3"/>
  <c r="G56" i="3" s="1"/>
  <c r="G60" i="3"/>
  <c r="G62" i="3"/>
  <c r="G64" i="3"/>
  <c r="G67" i="3"/>
  <c r="G71" i="3"/>
  <c r="G70" i="3" s="1"/>
  <c r="G75" i="3"/>
  <c r="G77" i="3"/>
  <c r="G76" i="3" s="1"/>
  <c r="G81" i="3"/>
  <c r="G85" i="3"/>
  <c r="G87" i="3"/>
  <c r="G86" i="3" s="1"/>
  <c r="G90" i="3"/>
  <c r="G89" i="3" s="1"/>
  <c r="G93" i="3"/>
  <c r="G96" i="3"/>
  <c r="G99" i="3"/>
  <c r="G102" i="3"/>
  <c r="G104" i="3"/>
  <c r="G107" i="3"/>
  <c r="G112" i="3"/>
  <c r="G118" i="3"/>
  <c r="G120" i="3"/>
  <c r="G122" i="3"/>
  <c r="G129" i="3"/>
  <c r="G132" i="3"/>
  <c r="G134" i="3"/>
  <c r="G138" i="3"/>
  <c r="G140" i="3"/>
  <c r="G143" i="3"/>
  <c r="G142" i="3" s="1"/>
  <c r="G145" i="3"/>
  <c r="G146" i="3"/>
  <c r="G152" i="3"/>
  <c r="G150" i="3" s="1"/>
  <c r="G155" i="3"/>
  <c r="G158" i="3"/>
  <c r="G157" i="3" s="1"/>
  <c r="G161" i="3"/>
  <c r="G164" i="3"/>
  <c r="G165" i="3"/>
  <c r="G168" i="3"/>
  <c r="G167" i="3" s="1"/>
  <c r="G172" i="3"/>
  <c r="G171" i="3" s="1"/>
  <c r="G176" i="3"/>
  <c r="G175" i="3" s="1"/>
  <c r="G179" i="3"/>
  <c r="G182" i="3"/>
  <c r="G181" i="3" s="1"/>
  <c r="G186" i="3"/>
  <c r="G189" i="3"/>
  <c r="G191" i="3"/>
  <c r="G194" i="3"/>
  <c r="G193" i="3" s="1"/>
  <c r="G197" i="3"/>
  <c r="G199" i="3"/>
  <c r="G203" i="3"/>
  <c r="G206" i="3"/>
  <c r="G205" i="3" s="1"/>
  <c r="G209" i="3"/>
  <c r="G212" i="3"/>
  <c r="G214" i="3"/>
  <c r="G213" i="3" s="1"/>
  <c r="G217" i="3"/>
  <c r="G220" i="3"/>
  <c r="G223" i="3"/>
  <c r="G228" i="3"/>
  <c r="G227" i="3" s="1"/>
  <c r="G231" i="3"/>
  <c r="G234" i="3"/>
  <c r="G237" i="3"/>
  <c r="G240" i="3"/>
  <c r="G244" i="3"/>
  <c r="G247" i="3"/>
  <c r="G250" i="3"/>
  <c r="G253" i="3"/>
  <c r="G256" i="3"/>
  <c r="G255" i="3" s="1"/>
  <c r="G259" i="3"/>
  <c r="G258" i="3" s="1"/>
  <c r="G257" i="3" s="1"/>
  <c r="G264" i="3"/>
  <c r="G263" i="3" s="1"/>
  <c r="G266" i="3"/>
  <c r="G269" i="3"/>
  <c r="G274" i="3"/>
  <c r="G277" i="3"/>
  <c r="G280" i="3"/>
  <c r="G283" i="3"/>
  <c r="G282" i="3" s="1"/>
  <c r="G287" i="3"/>
  <c r="G288" i="3"/>
  <c r="G291" i="3"/>
  <c r="G292" i="3"/>
  <c r="G295" i="3"/>
  <c r="G296" i="3"/>
  <c r="G299" i="3"/>
  <c r="G300" i="3"/>
  <c r="G303" i="3"/>
  <c r="G304" i="3"/>
  <c r="G307" i="3"/>
  <c r="G308" i="3"/>
  <c r="G311" i="3"/>
  <c r="G310" i="3" s="1"/>
  <c r="G314" i="3"/>
  <c r="G317" i="3"/>
  <c r="G320" i="3"/>
  <c r="G319" i="3" s="1"/>
  <c r="G323" i="3"/>
  <c r="G326" i="3"/>
  <c r="G329" i="3"/>
  <c r="G331" i="3"/>
  <c r="G335" i="3"/>
  <c r="G338" i="3"/>
  <c r="G337" i="3" s="1"/>
  <c r="G336" i="3" s="1"/>
  <c r="G341" i="3"/>
  <c r="G340" i="3" s="1"/>
  <c r="G339" i="3" s="1"/>
  <c r="G345" i="3"/>
  <c r="G348" i="3"/>
  <c r="G347" i="3" s="1"/>
  <c r="G350" i="3"/>
  <c r="G352" i="3"/>
  <c r="G353" i="3"/>
  <c r="G356" i="3"/>
  <c r="G357" i="3"/>
  <c r="G360" i="3"/>
  <c r="G361" i="3"/>
  <c r="G365" i="3"/>
  <c r="G364" i="3" s="1"/>
  <c r="G367" i="3"/>
  <c r="G370" i="3"/>
  <c r="G372" i="3"/>
  <c r="G371" i="3" s="1"/>
  <c r="G375" i="3"/>
  <c r="G374" i="3" s="1"/>
  <c r="G377" i="3"/>
  <c r="G376" i="3" s="1"/>
  <c r="G380" i="3"/>
  <c r="G379" i="3" s="1"/>
  <c r="G382" i="3"/>
  <c r="G381" i="3" s="1"/>
  <c r="G384" i="3"/>
  <c r="G383" i="3" s="1"/>
  <c r="G386" i="3"/>
  <c r="G385" i="3" s="1"/>
  <c r="G389" i="3"/>
  <c r="G392" i="3"/>
  <c r="G393" i="3"/>
  <c r="G396" i="3"/>
  <c r="G395" i="3" s="1"/>
  <c r="G401" i="3"/>
  <c r="G404" i="3"/>
  <c r="G403" i="3" s="1"/>
  <c r="G407" i="3"/>
  <c r="G406" i="3" s="1"/>
  <c r="G405" i="3" s="1"/>
  <c r="G410" i="3"/>
  <c r="G409" i="3" s="1"/>
  <c r="G413" i="3"/>
  <c r="G416" i="3"/>
  <c r="G419" i="3"/>
  <c r="G418" i="3" s="1"/>
  <c r="G417" i="3" s="1"/>
  <c r="G422" i="3"/>
  <c r="G421" i="3" s="1"/>
  <c r="G424" i="3"/>
  <c r="G423" i="3" s="1"/>
  <c r="G426" i="3"/>
  <c r="G425" i="3" s="1"/>
  <c r="G429" i="3"/>
  <c r="G431" i="3"/>
  <c r="G434" i="3"/>
  <c r="G438" i="3"/>
  <c r="G437" i="3" s="1"/>
  <c r="G436" i="3" s="1"/>
  <c r="G441" i="3"/>
  <c r="G440" i="3" s="1"/>
  <c r="G445" i="3"/>
  <c r="G449" i="3"/>
  <c r="G448" i="3" s="1"/>
  <c r="G452" i="3"/>
  <c r="G451" i="3" s="1"/>
  <c r="G454" i="3"/>
  <c r="G456" i="3"/>
  <c r="G459" i="3"/>
  <c r="G461" i="3"/>
  <c r="G467" i="3"/>
  <c r="G465" i="3" s="1"/>
  <c r="G471" i="3"/>
  <c r="G470" i="3" s="1"/>
  <c r="G469" i="3" s="1"/>
  <c r="G474" i="3"/>
  <c r="G473" i="3" s="1"/>
  <c r="G477" i="3"/>
  <c r="G480" i="3"/>
  <c r="G479" i="3" s="1"/>
  <c r="G478" i="3" s="1"/>
  <c r="G484" i="3"/>
  <c r="G487" i="3"/>
  <c r="G486" i="3" s="1"/>
  <c r="G485" i="3" s="1"/>
  <c r="G490" i="3"/>
  <c r="G489" i="3" s="1"/>
  <c r="G492" i="3"/>
  <c r="G491" i="3" s="1"/>
  <c r="G495" i="3"/>
  <c r="G494" i="3" s="1"/>
  <c r="G493" i="3" s="1"/>
  <c r="G498" i="3"/>
  <c r="G497" i="3" s="1"/>
  <c r="G500" i="3"/>
  <c r="G501" i="3"/>
  <c r="G504" i="3"/>
  <c r="G503" i="3" s="1"/>
  <c r="G502" i="3" s="1"/>
  <c r="G508" i="3"/>
  <c r="G507" i="3" s="1"/>
  <c r="G506" i="3" s="1"/>
  <c r="G511" i="3"/>
  <c r="G510" i="3" s="1"/>
  <c r="G513" i="3"/>
  <c r="G512" i="3" s="1"/>
  <c r="G516" i="3"/>
  <c r="G515" i="3" s="1"/>
  <c r="G518" i="3"/>
  <c r="G517" i="3" s="1"/>
  <c r="G523" i="3"/>
  <c r="G522" i="3" s="1"/>
  <c r="G526" i="3"/>
  <c r="G525" i="3" s="1"/>
  <c r="G529" i="3"/>
  <c r="G528" i="3" s="1"/>
  <c r="G532" i="3"/>
  <c r="G531" i="3" s="1"/>
  <c r="G530" i="3" s="1"/>
  <c r="G535" i="3"/>
  <c r="G534" i="3" s="1"/>
  <c r="G533" i="3" s="1"/>
  <c r="G538" i="3"/>
  <c r="G537" i="3" s="1"/>
  <c r="G542" i="3"/>
  <c r="G541" i="3" s="1"/>
  <c r="G547" i="3"/>
  <c r="G546" i="3" s="1"/>
  <c r="G545" i="3" s="1"/>
  <c r="G551" i="3"/>
  <c r="G550" i="3" s="1"/>
  <c r="G549" i="3" s="1"/>
  <c r="G555" i="3"/>
  <c r="G554" i="3" s="1"/>
  <c r="G553" i="3" s="1"/>
  <c r="I39" i="2"/>
  <c r="H39" i="2"/>
  <c r="I19" i="2"/>
  <c r="I21" i="2"/>
  <c r="I23" i="2"/>
  <c r="I22" i="2" s="1"/>
  <c r="I25" i="2"/>
  <c r="I28" i="2"/>
  <c r="I27" i="2" s="1"/>
  <c r="I34" i="2"/>
  <c r="I33" i="2" s="1"/>
  <c r="I32" i="2" s="1"/>
  <c r="I38" i="2"/>
  <c r="I42" i="2"/>
  <c r="I41" i="2" s="1"/>
  <c r="I48" i="2"/>
  <c r="I51" i="2"/>
  <c r="I54" i="2"/>
  <c r="I53" i="2" s="1"/>
  <c r="I57" i="2"/>
  <c r="I61" i="2"/>
  <c r="I64" i="2"/>
  <c r="I67" i="2"/>
  <c r="I70" i="2"/>
  <c r="I78" i="2"/>
  <c r="I81" i="2"/>
  <c r="I80" i="2" s="1"/>
  <c r="I83" i="2"/>
  <c r="I82" i="2" s="1"/>
  <c r="I85" i="2"/>
  <c r="I94" i="2"/>
  <c r="I97" i="2"/>
  <c r="I100" i="2"/>
  <c r="I105" i="2"/>
  <c r="I108" i="2"/>
  <c r="I110" i="2"/>
  <c r="I113" i="2"/>
  <c r="I115" i="2"/>
  <c r="I118" i="2"/>
  <c r="I120" i="2"/>
  <c r="I119" i="2" s="1"/>
  <c r="I122" i="2"/>
  <c r="I125" i="2"/>
  <c r="I128" i="2"/>
  <c r="I129" i="2"/>
  <c r="I132" i="2"/>
  <c r="I135" i="2"/>
  <c r="I138" i="2"/>
  <c r="I137" i="2" s="1"/>
  <c r="I136" i="2" s="1"/>
  <c r="I141" i="2"/>
  <c r="I143" i="2"/>
  <c r="I145" i="2"/>
  <c r="I146" i="2"/>
  <c r="I149" i="2"/>
  <c r="I151" i="2"/>
  <c r="I150" i="2" s="1"/>
  <c r="I154" i="2"/>
  <c r="I153" i="2" s="1"/>
  <c r="I152" i="2" s="1"/>
  <c r="I157" i="2"/>
  <c r="I156" i="2" s="1"/>
  <c r="I159" i="2"/>
  <c r="I162" i="2"/>
  <c r="I161" i="2" s="1"/>
  <c r="I164" i="2"/>
  <c r="I167" i="2"/>
  <c r="I170" i="2"/>
  <c r="I174" i="2"/>
  <c r="I177" i="2"/>
  <c r="I176" i="2" s="1"/>
  <c r="I180" i="2"/>
  <c r="I183" i="2"/>
  <c r="I185" i="2"/>
  <c r="I184" i="2" s="1"/>
  <c r="I188" i="2"/>
  <c r="I191" i="2"/>
  <c r="I194" i="2"/>
  <c r="I193" i="2" s="1"/>
  <c r="I196" i="2"/>
  <c r="I197" i="2"/>
  <c r="I200" i="2"/>
  <c r="I202" i="2"/>
  <c r="I201" i="2" s="1"/>
  <c r="I205" i="2"/>
  <c r="I204" i="2" s="1"/>
  <c r="I208" i="2"/>
  <c r="I211" i="2"/>
  <c r="I214" i="2"/>
  <c r="I213" i="2" s="1"/>
  <c r="I216" i="2"/>
  <c r="I219" i="2"/>
  <c r="I218" i="2" s="1"/>
  <c r="I217" i="2" s="1"/>
  <c r="I222" i="2"/>
  <c r="I221" i="2" s="1"/>
  <c r="I220" i="2" s="1"/>
  <c r="I225" i="2"/>
  <c r="I224" i="2" s="1"/>
  <c r="I228" i="2"/>
  <c r="I227" i="2" s="1"/>
  <c r="I230" i="2"/>
  <c r="I229" i="2" s="1"/>
  <c r="I233" i="2"/>
  <c r="I232" i="2" s="1"/>
  <c r="I236" i="2"/>
  <c r="I235" i="2" s="1"/>
  <c r="I234" i="2" s="1"/>
  <c r="I239" i="2"/>
  <c r="I242" i="2"/>
  <c r="I245" i="2"/>
  <c r="I244" i="2" s="1"/>
  <c r="I243" i="2" s="1"/>
  <c r="I248" i="2"/>
  <c r="I251" i="2"/>
  <c r="I254" i="2"/>
  <c r="I253" i="2" s="1"/>
  <c r="I252" i="2" s="1"/>
  <c r="I257" i="2"/>
  <c r="I256" i="2" s="1"/>
  <c r="I260" i="2"/>
  <c r="I263" i="2"/>
  <c r="I262" i="2" s="1"/>
  <c r="I261" i="2" s="1"/>
  <c r="I266" i="2"/>
  <c r="I265" i="2" s="1"/>
  <c r="I264" i="2" s="1"/>
  <c r="I269" i="2"/>
  <c r="I268" i="2" s="1"/>
  <c r="I272" i="2"/>
  <c r="I271" i="2" s="1"/>
  <c r="I274" i="2"/>
  <c r="I273" i="2" s="1"/>
  <c r="I277" i="2"/>
  <c r="I276" i="2" s="1"/>
  <c r="I280" i="2"/>
  <c r="I279" i="2" s="1"/>
  <c r="I278" i="2" s="1"/>
  <c r="I283" i="2"/>
  <c r="I286" i="2"/>
  <c r="I285" i="2" s="1"/>
  <c r="I288" i="2"/>
  <c r="I291" i="2"/>
  <c r="I294" i="2"/>
  <c r="I293" i="2" s="1"/>
  <c r="I292" i="2" s="1"/>
  <c r="I297" i="2"/>
  <c r="I296" i="2" s="1"/>
  <c r="I295" i="2" s="1"/>
  <c r="I305" i="2"/>
  <c r="I304" i="2" s="1"/>
  <c r="I307" i="2"/>
  <c r="I306" i="2" s="1"/>
  <c r="I310" i="2"/>
  <c r="I309" i="2" s="1"/>
  <c r="I312" i="2"/>
  <c r="I311" i="2" s="1"/>
  <c r="I315" i="2"/>
  <c r="I317" i="2"/>
  <c r="I318" i="2"/>
  <c r="I321" i="2"/>
  <c r="I320" i="2" s="1"/>
  <c r="I319" i="2" s="1"/>
  <c r="I324" i="2"/>
  <c r="I323" i="2" s="1"/>
  <c r="I327" i="2"/>
  <c r="I330" i="2"/>
  <c r="I331" i="2"/>
  <c r="I334" i="2"/>
  <c r="I335" i="2"/>
  <c r="I338" i="2"/>
  <c r="I339" i="2"/>
  <c r="I342" i="2"/>
  <c r="I341" i="2" s="1"/>
  <c r="I340" i="2" s="1"/>
  <c r="I345" i="2"/>
  <c r="I346" i="2"/>
  <c r="I349" i="2"/>
  <c r="I348" i="2" s="1"/>
  <c r="I347" i="2" s="1"/>
  <c r="I352" i="2"/>
  <c r="I353" i="2"/>
  <c r="I356" i="2"/>
  <c r="I357" i="2"/>
  <c r="I360" i="2"/>
  <c r="I361" i="2"/>
  <c r="I364" i="2"/>
  <c r="I363" i="2" s="1"/>
  <c r="I367" i="2"/>
  <c r="I366" i="2" s="1"/>
  <c r="I365" i="2" s="1"/>
  <c r="I370" i="2"/>
  <c r="I369" i="2" s="1"/>
  <c r="I368" i="2" s="1"/>
  <c r="I373" i="2"/>
  <c r="I372" i="2" s="1"/>
  <c r="I371" i="2" s="1"/>
  <c r="I376" i="2"/>
  <c r="I375" i="2" s="1"/>
  <c r="I378" i="2"/>
  <c r="I377" i="2" s="1"/>
  <c r="I381" i="2"/>
  <c r="I380" i="2" s="1"/>
  <c r="I383" i="2"/>
  <c r="I382" i="2" s="1"/>
  <c r="I386" i="2"/>
  <c r="I385" i="2" s="1"/>
  <c r="I388" i="2"/>
  <c r="I387" i="2" s="1"/>
  <c r="I390" i="2"/>
  <c r="I389" i="2" s="1"/>
  <c r="I392" i="2"/>
  <c r="I391" i="2" s="1"/>
  <c r="I395" i="2"/>
  <c r="I398" i="2"/>
  <c r="I399" i="2"/>
  <c r="I402" i="2"/>
  <c r="I403" i="2"/>
  <c r="I406" i="2"/>
  <c r="I405" i="2" s="1"/>
  <c r="I409" i="2"/>
  <c r="I408" i="2" s="1"/>
  <c r="I407" i="2" s="1"/>
  <c r="I412" i="2"/>
  <c r="I411" i="2" s="1"/>
  <c r="I415" i="2"/>
  <c r="I423" i="2"/>
  <c r="I422" i="2" s="1"/>
  <c r="I421" i="2" s="1"/>
  <c r="I426" i="2"/>
  <c r="I425" i="2" s="1"/>
  <c r="I429" i="2"/>
  <c r="I428" i="2" s="1"/>
  <c r="I427" i="2" s="1"/>
  <c r="I436" i="2"/>
  <c r="I435" i="2" s="1"/>
  <c r="I434" i="2" s="1"/>
  <c r="I433" i="2" s="1"/>
  <c r="I439" i="2"/>
  <c r="I442" i="2"/>
  <c r="I441" i="2" s="1"/>
  <c r="I440" i="2" s="1"/>
  <c r="I445" i="2"/>
  <c r="I444" i="2" s="1"/>
  <c r="I443" i="2" s="1"/>
  <c r="I448" i="2"/>
  <c r="I447" i="2" s="1"/>
  <c r="I451" i="2"/>
  <c r="I454" i="2"/>
  <c r="I453" i="2" s="1"/>
  <c r="I452" i="2" s="1"/>
  <c r="I457" i="2"/>
  <c r="I456" i="2" s="1"/>
  <c r="I459" i="2"/>
  <c r="I461" i="2"/>
  <c r="I460" i="2" s="1"/>
  <c r="I464" i="2"/>
  <c r="I463" i="2" s="1"/>
  <c r="I466" i="2"/>
  <c r="I465" i="2" s="1"/>
  <c r="I469" i="2"/>
  <c r="I468" i="2" s="1"/>
  <c r="I467" i="2" s="1"/>
  <c r="I475" i="2"/>
  <c r="I477" i="2"/>
  <c r="I476" i="2" s="1"/>
  <c r="I483" i="2"/>
  <c r="I489" i="2"/>
  <c r="I488" i="2" s="1"/>
  <c r="I487" i="2" s="1"/>
  <c r="I494" i="2"/>
  <c r="I493" i="2" s="1"/>
  <c r="I492" i="2" s="1"/>
  <c r="I497" i="2"/>
  <c r="I496" i="2" s="1"/>
  <c r="I499" i="2"/>
  <c r="I501" i="2"/>
  <c r="I500" i="2" s="1"/>
  <c r="I505" i="2"/>
  <c r="I504" i="2" s="1"/>
  <c r="I503" i="2" s="1"/>
  <c r="I508" i="2"/>
  <c r="I507" i="2" s="1"/>
  <c r="I510" i="2"/>
  <c r="I512" i="2"/>
  <c r="I511" i="2" s="1"/>
  <c r="I515" i="2"/>
  <c r="I20" i="1"/>
  <c r="I21" i="1"/>
  <c r="I24" i="1"/>
  <c r="I31" i="1"/>
  <c r="I34" i="1"/>
  <c r="I37" i="1"/>
  <c r="I40" i="1"/>
  <c r="I44" i="1"/>
  <c r="I45" i="1"/>
  <c r="I48" i="1"/>
  <c r="I49" i="1"/>
  <c r="I52" i="1"/>
  <c r="I53" i="1"/>
  <c r="I56" i="1"/>
  <c r="I57" i="1"/>
  <c r="I60" i="1"/>
  <c r="I61" i="1"/>
  <c r="I64" i="1"/>
  <c r="I65" i="1"/>
  <c r="I71" i="1"/>
  <c r="I74" i="1"/>
  <c r="I77" i="1"/>
  <c r="I80" i="1"/>
  <c r="I83" i="1"/>
  <c r="I86" i="1"/>
  <c r="I89" i="1"/>
  <c r="I93" i="1"/>
  <c r="I94" i="1"/>
  <c r="I97" i="1"/>
  <c r="I98" i="1"/>
  <c r="I102" i="1"/>
  <c r="I104" i="1"/>
  <c r="I107" i="1"/>
  <c r="I109" i="1"/>
  <c r="I112" i="1"/>
  <c r="I114" i="1"/>
  <c r="I117" i="1"/>
  <c r="I119" i="1"/>
  <c r="I121" i="1"/>
  <c r="I123" i="1"/>
  <c r="I126" i="1"/>
  <c r="I129" i="1"/>
  <c r="I133" i="1"/>
  <c r="I138" i="1"/>
  <c r="I144" i="1"/>
  <c r="I146" i="1"/>
  <c r="I148" i="1"/>
  <c r="I150" i="1"/>
  <c r="I154" i="1"/>
  <c r="I160" i="1"/>
  <c r="I170" i="1"/>
  <c r="I175" i="1"/>
  <c r="I178" i="1"/>
  <c r="I181" i="1"/>
  <c r="I184" i="1"/>
  <c r="I188" i="1"/>
  <c r="I193" i="1"/>
  <c r="I203" i="1"/>
  <c r="I207" i="1"/>
  <c r="I211" i="1"/>
  <c r="I217" i="1"/>
  <c r="I222" i="1"/>
  <c r="I225" i="1"/>
  <c r="I228" i="1"/>
  <c r="I233" i="1"/>
  <c r="I236" i="1"/>
  <c r="I239" i="1"/>
  <c r="I242" i="1"/>
  <c r="I245" i="1"/>
  <c r="I263" i="1"/>
  <c r="I266" i="1"/>
  <c r="I270" i="1"/>
  <c r="I273" i="1"/>
  <c r="I277" i="1"/>
  <c r="I279" i="1"/>
  <c r="I281" i="1"/>
  <c r="I284" i="1"/>
  <c r="I286" i="1"/>
  <c r="I295" i="1"/>
  <c r="I298" i="1"/>
  <c r="I300" i="1"/>
  <c r="I302" i="1"/>
  <c r="I304" i="1"/>
  <c r="I311" i="1"/>
  <c r="I315" i="1"/>
  <c r="I325" i="1"/>
  <c r="I327" i="1"/>
  <c r="I330" i="1"/>
  <c r="I333" i="1"/>
  <c r="I336" i="1"/>
  <c r="I339" i="1"/>
  <c r="I342" i="1"/>
  <c r="I344" i="1"/>
  <c r="I347" i="1"/>
  <c r="I352" i="1"/>
  <c r="I354" i="1"/>
  <c r="I356" i="1"/>
  <c r="I359" i="1"/>
  <c r="I368" i="1"/>
  <c r="I374" i="1"/>
  <c r="I377" i="1"/>
  <c r="I380" i="1"/>
  <c r="I383" i="1"/>
  <c r="I387" i="1"/>
  <c r="I394" i="1"/>
  <c r="I397" i="1"/>
  <c r="I400" i="1"/>
  <c r="I409" i="1"/>
  <c r="I418" i="1"/>
  <c r="I421" i="1"/>
  <c r="I427" i="1"/>
  <c r="I429" i="1"/>
  <c r="I432" i="1"/>
  <c r="I435" i="1"/>
  <c r="I440" i="1"/>
  <c r="I456" i="1"/>
  <c r="I461" i="1"/>
  <c r="I463" i="1"/>
  <c r="I471" i="1"/>
  <c r="I474" i="1"/>
  <c r="I476" i="1"/>
  <c r="I479" i="1"/>
  <c r="I485" i="1"/>
  <c r="I489" i="1"/>
  <c r="I492" i="1"/>
  <c r="I495" i="1"/>
  <c r="I505" i="1"/>
  <c r="I510" i="1"/>
  <c r="I513" i="1"/>
  <c r="I516" i="1"/>
  <c r="I518" i="1"/>
  <c r="I519" i="1"/>
  <c r="I523" i="1"/>
  <c r="I526" i="1"/>
  <c r="I528" i="1"/>
  <c r="I531" i="1"/>
  <c r="I533" i="1"/>
  <c r="I538" i="1"/>
  <c r="I541" i="1"/>
  <c r="I544" i="1"/>
  <c r="I547" i="1"/>
  <c r="I550" i="1"/>
  <c r="I553" i="1"/>
  <c r="I559" i="1"/>
  <c r="I563" i="1"/>
  <c r="I565" i="1"/>
  <c r="I567" i="1"/>
  <c r="I573" i="1"/>
  <c r="I576" i="1"/>
  <c r="I578" i="1"/>
  <c r="I580" i="1"/>
  <c r="I583" i="1"/>
  <c r="H36" i="1"/>
  <c r="H35" i="1" s="1"/>
  <c r="H517" i="1"/>
  <c r="H19" i="1"/>
  <c r="H23" i="1"/>
  <c r="H25" i="1"/>
  <c r="H30" i="1"/>
  <c r="H29" i="1" s="1"/>
  <c r="H33" i="1"/>
  <c r="H39" i="1"/>
  <c r="H43" i="1"/>
  <c r="H42" i="1" s="1"/>
  <c r="H47" i="1"/>
  <c r="H46" i="1" s="1"/>
  <c r="H51" i="1"/>
  <c r="H50" i="1" s="1"/>
  <c r="H55" i="1"/>
  <c r="H54" i="1" s="1"/>
  <c r="H59" i="1"/>
  <c r="H58" i="1" s="1"/>
  <c r="H63" i="1"/>
  <c r="H62" i="1" s="1"/>
  <c r="H67" i="1"/>
  <c r="H66" i="1" s="1"/>
  <c r="H70" i="1"/>
  <c r="H69" i="1" s="1"/>
  <c r="H73" i="1"/>
  <c r="H76" i="1"/>
  <c r="H79" i="1"/>
  <c r="H78" i="1" s="1"/>
  <c r="H82" i="1"/>
  <c r="H81" i="1" s="1"/>
  <c r="H85" i="1"/>
  <c r="H88" i="1"/>
  <c r="H87" i="1" s="1"/>
  <c r="H92" i="1"/>
  <c r="H96" i="1"/>
  <c r="H95" i="1" s="1"/>
  <c r="H101" i="1"/>
  <c r="H103" i="1"/>
  <c r="H106" i="1"/>
  <c r="H108" i="1"/>
  <c r="H111" i="1"/>
  <c r="H113" i="1"/>
  <c r="H116" i="1"/>
  <c r="H118" i="1"/>
  <c r="H120" i="1"/>
  <c r="H122" i="1"/>
  <c r="H125" i="1"/>
  <c r="H124" i="1" s="1"/>
  <c r="H128" i="1"/>
  <c r="H132" i="1"/>
  <c r="H137" i="1"/>
  <c r="H136" i="1" s="1"/>
  <c r="H143" i="1"/>
  <c r="H145" i="1"/>
  <c r="H147" i="1"/>
  <c r="H149" i="1"/>
  <c r="H152" i="1"/>
  <c r="H153" i="1"/>
  <c r="H159" i="1"/>
  <c r="H158" i="1" s="1"/>
  <c r="H165" i="1"/>
  <c r="H164" i="1" s="1"/>
  <c r="H169" i="1"/>
  <c r="H168" i="1" s="1"/>
  <c r="H174" i="1"/>
  <c r="H173" i="1" s="1"/>
  <c r="H177" i="1"/>
  <c r="H176" i="1" s="1"/>
  <c r="H180" i="1"/>
  <c r="H179" i="1" s="1"/>
  <c r="H183" i="1"/>
  <c r="H182" i="1" s="1"/>
  <c r="H187" i="1"/>
  <c r="H186" i="1" s="1"/>
  <c r="H185" i="1" s="1"/>
  <c r="H192" i="1"/>
  <c r="H197" i="1"/>
  <c r="H196" i="1" s="1"/>
  <c r="H202" i="1"/>
  <c r="H201" i="1" s="1"/>
  <c r="H200" i="1" s="1"/>
  <c r="H206" i="1"/>
  <c r="H205" i="1" s="1"/>
  <c r="H204" i="1" s="1"/>
  <c r="H210" i="1"/>
  <c r="H209" i="1" s="1"/>
  <c r="H208" i="1" s="1"/>
  <c r="H216" i="1"/>
  <c r="H221" i="1"/>
  <c r="H220" i="1" s="1"/>
  <c r="H224" i="1"/>
  <c r="H223" i="1" s="1"/>
  <c r="H227" i="1"/>
  <c r="H226" i="1" s="1"/>
  <c r="H232" i="1"/>
  <c r="H234" i="1"/>
  <c r="H235" i="1"/>
  <c r="H238" i="1"/>
  <c r="H237" i="1" s="1"/>
  <c r="H241" i="1"/>
  <c r="H240" i="1" s="1"/>
  <c r="H244" i="1"/>
  <c r="H247" i="1"/>
  <c r="H246" i="1" s="1"/>
  <c r="H250" i="1"/>
  <c r="H249" i="1" s="1"/>
  <c r="H253" i="1"/>
  <c r="H255" i="1"/>
  <c r="H257" i="1"/>
  <c r="H260" i="1"/>
  <c r="H262" i="1"/>
  <c r="H265" i="1"/>
  <c r="H264" i="1" s="1"/>
  <c r="H269" i="1"/>
  <c r="H268" i="1" s="1"/>
  <c r="H272" i="1"/>
  <c r="H276" i="1"/>
  <c r="H278" i="1"/>
  <c r="H280" i="1"/>
  <c r="H283" i="1"/>
  <c r="H285" i="1"/>
  <c r="H288" i="1"/>
  <c r="H294" i="1"/>
  <c r="H293" i="1" s="1"/>
  <c r="H297" i="1"/>
  <c r="H299" i="1"/>
  <c r="H301" i="1"/>
  <c r="H303" i="1"/>
  <c r="I87" i="2" s="1"/>
  <c r="H310" i="1"/>
  <c r="H309" i="1" s="1"/>
  <c r="H308" i="1" s="1"/>
  <c r="H314" i="1"/>
  <c r="H313" i="1" s="1"/>
  <c r="H312" i="1" s="1"/>
  <c r="H318" i="1"/>
  <c r="H320" i="1"/>
  <c r="H324" i="1"/>
  <c r="H326" i="1"/>
  <c r="H329" i="1"/>
  <c r="H328" i="1" s="1"/>
  <c r="H332" i="1"/>
  <c r="H335" i="1"/>
  <c r="H334" i="1" s="1"/>
  <c r="H338" i="1"/>
  <c r="H337" i="1" s="1"/>
  <c r="H341" i="1"/>
  <c r="H343" i="1"/>
  <c r="H346" i="1"/>
  <c r="H345" i="1" s="1"/>
  <c r="H351" i="1"/>
  <c r="H353" i="1"/>
  <c r="H355" i="1"/>
  <c r="H358" i="1"/>
  <c r="H362" i="1"/>
  <c r="H361" i="1" s="1"/>
  <c r="H365" i="1"/>
  <c r="H367" i="1"/>
  <c r="H372" i="1"/>
  <c r="H373" i="1"/>
  <c r="H376" i="1"/>
  <c r="H379" i="1"/>
  <c r="H378" i="1" s="1"/>
  <c r="H382" i="1"/>
  <c r="H381" i="1" s="1"/>
  <c r="H385" i="1"/>
  <c r="H384" i="1" s="1"/>
  <c r="H389" i="1"/>
  <c r="H388" i="1" s="1"/>
  <c r="H393" i="1"/>
  <c r="H392" i="1" s="1"/>
  <c r="H396" i="1"/>
  <c r="H399" i="1"/>
  <c r="H398" i="1" s="1"/>
  <c r="H403" i="1"/>
  <c r="H405" i="1"/>
  <c r="H408" i="1"/>
  <c r="H407" i="1" s="1"/>
  <c r="H411" i="1"/>
  <c r="H413" i="1"/>
  <c r="H417" i="1"/>
  <c r="H416" i="1" s="1"/>
  <c r="H420" i="1"/>
  <c r="H423" i="1"/>
  <c r="H422" i="1" s="1"/>
  <c r="H426" i="1"/>
  <c r="H428" i="1"/>
  <c r="H431" i="1"/>
  <c r="H430" i="1" s="1"/>
  <c r="H434" i="1"/>
  <c r="H433" i="1" s="1"/>
  <c r="H439" i="1"/>
  <c r="H438" i="1" s="1"/>
  <c r="H437" i="1" s="1"/>
  <c r="H443" i="1"/>
  <c r="H442" i="1" s="1"/>
  <c r="H446" i="1"/>
  <c r="H445" i="1" s="1"/>
  <c r="H449" i="1"/>
  <c r="H448" i="1" s="1"/>
  <c r="H452" i="1"/>
  <c r="H455" i="1"/>
  <c r="H454" i="1" s="1"/>
  <c r="H460" i="1"/>
  <c r="H462" i="1"/>
  <c r="H465" i="1"/>
  <c r="H464" i="1" s="1"/>
  <c r="H470" i="1"/>
  <c r="H469" i="1" s="1"/>
  <c r="H473" i="1"/>
  <c r="H475" i="1"/>
  <c r="H477" i="1"/>
  <c r="H483" i="1"/>
  <c r="H482" i="1" s="1"/>
  <c r="H481" i="1" s="1"/>
  <c r="H488" i="1"/>
  <c r="H491" i="1"/>
  <c r="H490" i="1" s="1"/>
  <c r="H494" i="1"/>
  <c r="H493" i="1" s="1"/>
  <c r="H497" i="1"/>
  <c r="H496" i="1" s="1"/>
  <c r="H501" i="1"/>
  <c r="H500" i="1" s="1"/>
  <c r="H504" i="1"/>
  <c r="H507" i="1"/>
  <c r="H509" i="1"/>
  <c r="H512" i="1"/>
  <c r="H515" i="1"/>
  <c r="H522" i="1"/>
  <c r="H525" i="1"/>
  <c r="H527" i="1"/>
  <c r="H530" i="1"/>
  <c r="H532" i="1"/>
  <c r="H537" i="1"/>
  <c r="H540" i="1"/>
  <c r="H543" i="1"/>
  <c r="H542" i="1" s="1"/>
  <c r="H546" i="1"/>
  <c r="H545" i="1" s="1"/>
  <c r="H549" i="1"/>
  <c r="H548" i="1" s="1"/>
  <c r="H552" i="1"/>
  <c r="H558" i="1"/>
  <c r="H557" i="1" s="1"/>
  <c r="H562" i="1"/>
  <c r="H564" i="1"/>
  <c r="H566" i="1"/>
  <c r="H572" i="1"/>
  <c r="H575" i="1"/>
  <c r="H577" i="1"/>
  <c r="H579" i="1"/>
  <c r="H582" i="1"/>
  <c r="H252" i="1" l="1"/>
  <c r="D33" i="4"/>
  <c r="D23" i="4"/>
  <c r="D52" i="4"/>
  <c r="F45" i="4"/>
  <c r="G391" i="3"/>
  <c r="G390" i="3" s="1"/>
  <c r="I303" i="2"/>
  <c r="I401" i="2"/>
  <c r="I400" i="2" s="1"/>
  <c r="I329" i="2"/>
  <c r="I328" i="2" s="1"/>
  <c r="G294" i="3"/>
  <c r="G293" i="3" s="1"/>
  <c r="I45" i="2"/>
  <c r="I44" i="2" s="1"/>
  <c r="G509" i="3"/>
  <c r="I355" i="2"/>
  <c r="I354" i="2" s="1"/>
  <c r="H556" i="1"/>
  <c r="H157" i="1"/>
  <c r="H571" i="1"/>
  <c r="H375" i="1"/>
  <c r="H371" i="1" s="1"/>
  <c r="H370" i="1" s="1"/>
  <c r="I86" i="2"/>
  <c r="H259" i="1"/>
  <c r="H191" i="1"/>
  <c r="H75" i="1"/>
  <c r="H22" i="1"/>
  <c r="H574" i="1"/>
  <c r="H551" i="1"/>
  <c r="H514" i="1"/>
  <c r="H419" i="1"/>
  <c r="H350" i="1"/>
  <c r="H317" i="1"/>
  <c r="H287" i="1"/>
  <c r="H163" i="1"/>
  <c r="H151" i="1"/>
  <c r="H105" i="1"/>
  <c r="H84" i="1"/>
  <c r="H72" i="1"/>
  <c r="H41" i="1" s="1"/>
  <c r="H32" i="1"/>
  <c r="I424" i="2"/>
  <c r="I420" i="2" s="1"/>
  <c r="H243" i="1"/>
  <c r="H135" i="1"/>
  <c r="H91" i="1"/>
  <c r="H90" i="1" s="1"/>
  <c r="H503" i="1"/>
  <c r="H581" i="1"/>
  <c r="H231" i="1"/>
  <c r="H215" i="1"/>
  <c r="H195" i="1"/>
  <c r="H167" i="1"/>
  <c r="H131" i="1"/>
  <c r="H38" i="1"/>
  <c r="I404" i="2"/>
  <c r="H395" i="1"/>
  <c r="H391" i="1" s="1"/>
  <c r="H357" i="1"/>
  <c r="G125" i="3"/>
  <c r="H511" i="1"/>
  <c r="H459" i="1"/>
  <c r="I287" i="2"/>
  <c r="I284" i="2" s="1"/>
  <c r="H451" i="1"/>
  <c r="H441" i="1" s="1"/>
  <c r="H436" i="1" s="1"/>
  <c r="H331" i="1"/>
  <c r="H529" i="1"/>
  <c r="H521" i="1"/>
  <c r="H487" i="1"/>
  <c r="H486" i="1" s="1"/>
  <c r="H271" i="1"/>
  <c r="H267" i="1" s="1"/>
  <c r="H127" i="1"/>
  <c r="H425" i="1"/>
  <c r="H364" i="1"/>
  <c r="H360" i="1" s="1"/>
  <c r="H323" i="1"/>
  <c r="H16" i="1"/>
  <c r="I509" i="2"/>
  <c r="I506" i="2" s="1"/>
  <c r="I498" i="2"/>
  <c r="I495" i="2" s="1"/>
  <c r="I486" i="2"/>
  <c r="I394" i="2"/>
  <c r="I344" i="2"/>
  <c r="I337" i="2"/>
  <c r="I322" i="2"/>
  <c r="I314" i="2"/>
  <c r="I290" i="2"/>
  <c r="I275" i="2"/>
  <c r="I267" i="2"/>
  <c r="I259" i="2"/>
  <c r="I241" i="2"/>
  <c r="I215" i="2"/>
  <c r="I212" i="2" s="1"/>
  <c r="I203" i="2"/>
  <c r="I190" i="2"/>
  <c r="I179" i="2"/>
  <c r="I166" i="2"/>
  <c r="I142" i="2"/>
  <c r="I131" i="2"/>
  <c r="I124" i="2"/>
  <c r="I117" i="2"/>
  <c r="I107" i="2"/>
  <c r="I96" i="2"/>
  <c r="I69" i="2"/>
  <c r="I56" i="2"/>
  <c r="I47" i="2"/>
  <c r="G226" i="3"/>
  <c r="G166" i="3"/>
  <c r="I514" i="2"/>
  <c r="I482" i="2"/>
  <c r="I450" i="2"/>
  <c r="I384" i="2"/>
  <c r="I282" i="2"/>
  <c r="I255" i="2"/>
  <c r="I247" i="2"/>
  <c r="I238" i="2"/>
  <c r="I186" i="2"/>
  <c r="I175" i="2"/>
  <c r="I163" i="2"/>
  <c r="I160" i="2" s="1"/>
  <c r="I148" i="2"/>
  <c r="I140" i="2"/>
  <c r="I121" i="2"/>
  <c r="I114" i="2"/>
  <c r="I104" i="2"/>
  <c r="I93" i="2"/>
  <c r="I66" i="2"/>
  <c r="I20" i="2"/>
  <c r="G174" i="3"/>
  <c r="I458" i="2"/>
  <c r="I455" i="2" s="1"/>
  <c r="I446" i="2"/>
  <c r="I438" i="2"/>
  <c r="I414" i="2"/>
  <c r="I210" i="2"/>
  <c r="I172" i="2"/>
  <c r="I112" i="2"/>
  <c r="I63" i="2"/>
  <c r="I52" i="2"/>
  <c r="I40" i="2"/>
  <c r="I26" i="2"/>
  <c r="I18" i="2"/>
  <c r="G309" i="3"/>
  <c r="I474" i="2"/>
  <c r="I410" i="2"/>
  <c r="I397" i="2"/>
  <c r="I362" i="2"/>
  <c r="I333" i="2"/>
  <c r="I326" i="2"/>
  <c r="I316" i="2"/>
  <c r="I250" i="2"/>
  <c r="I231" i="2"/>
  <c r="I223" i="2"/>
  <c r="I207" i="2"/>
  <c r="I199" i="2"/>
  <c r="I198" i="2" s="1"/>
  <c r="I182" i="2"/>
  <c r="I169" i="2"/>
  <c r="I158" i="2"/>
  <c r="I155" i="2" s="1"/>
  <c r="I144" i="2"/>
  <c r="I134" i="2"/>
  <c r="I109" i="2"/>
  <c r="I99" i="2"/>
  <c r="I84" i="2"/>
  <c r="I77" i="2"/>
  <c r="I60" i="2"/>
  <c r="I50" i="2"/>
  <c r="I37" i="2"/>
  <c r="I24" i="2"/>
  <c r="G318" i="3"/>
  <c r="G88" i="3"/>
  <c r="I226" i="2"/>
  <c r="I195" i="2"/>
  <c r="I192" i="2" s="1"/>
  <c r="I127" i="2"/>
  <c r="G540" i="3"/>
  <c r="G527" i="3"/>
  <c r="G458" i="3"/>
  <c r="G430" i="3"/>
  <c r="G412" i="3"/>
  <c r="G355" i="3"/>
  <c r="G302" i="3"/>
  <c r="G265" i="3"/>
  <c r="G246" i="3"/>
  <c r="G236" i="3"/>
  <c r="G216" i="3"/>
  <c r="G208" i="3"/>
  <c r="G196" i="3"/>
  <c r="G185" i="3"/>
  <c r="G160" i="3"/>
  <c r="G151" i="3"/>
  <c r="G117" i="3"/>
  <c r="G103" i="3"/>
  <c r="G80" i="3"/>
  <c r="G59" i="3"/>
  <c r="G43" i="3"/>
  <c r="G32" i="3"/>
  <c r="G21" i="3"/>
  <c r="H332" i="3"/>
  <c r="G548" i="3"/>
  <c r="G536" i="3"/>
  <c r="G499" i="3"/>
  <c r="G496" i="3" s="1"/>
  <c r="G472" i="3"/>
  <c r="G464" i="3"/>
  <c r="G455" i="3"/>
  <c r="G428" i="3"/>
  <c r="G369" i="3"/>
  <c r="G368" i="3" s="1"/>
  <c r="G334" i="3"/>
  <c r="G325" i="3"/>
  <c r="G316" i="3"/>
  <c r="G281" i="3"/>
  <c r="G254" i="3"/>
  <c r="G243" i="3"/>
  <c r="G133" i="3"/>
  <c r="G111" i="3"/>
  <c r="G101" i="3"/>
  <c r="G66" i="3"/>
  <c r="G51" i="3"/>
  <c r="G36" i="3"/>
  <c r="G30" i="3"/>
  <c r="G447" i="3"/>
  <c r="G439" i="3"/>
  <c r="G433" i="3"/>
  <c r="G420" i="3"/>
  <c r="G402" i="3"/>
  <c r="G394" i="3"/>
  <c r="G388" i="3"/>
  <c r="G366" i="3"/>
  <c r="G359" i="3"/>
  <c r="G330" i="3"/>
  <c r="G322" i="3"/>
  <c r="G313" i="3"/>
  <c r="G306" i="3"/>
  <c r="G273" i="3"/>
  <c r="G252" i="3"/>
  <c r="G230" i="3"/>
  <c r="G202" i="3"/>
  <c r="G190" i="3"/>
  <c r="G178" i="3"/>
  <c r="G170" i="3"/>
  <c r="G121" i="3"/>
  <c r="G106" i="3"/>
  <c r="G92" i="3"/>
  <c r="G63" i="3"/>
  <c r="G55" i="3"/>
  <c r="G49" i="3"/>
  <c r="G27" i="3"/>
  <c r="G15" i="3"/>
  <c r="G552" i="3"/>
  <c r="G544" i="3"/>
  <c r="G514" i="3"/>
  <c r="G488" i="3"/>
  <c r="G483" i="3"/>
  <c r="G476" i="3"/>
  <c r="G460" i="3"/>
  <c r="G453" i="3"/>
  <c r="G444" i="3"/>
  <c r="G415" i="3"/>
  <c r="G408" i="3"/>
  <c r="G400" i="3"/>
  <c r="G351" i="3"/>
  <c r="G344" i="3"/>
  <c r="G298" i="3"/>
  <c r="G286" i="3"/>
  <c r="G279" i="3"/>
  <c r="G268" i="3"/>
  <c r="G249" i="3"/>
  <c r="G239" i="3"/>
  <c r="G219" i="3"/>
  <c r="G211" i="3"/>
  <c r="G210" i="3" s="1"/>
  <c r="G198" i="3"/>
  <c r="G188" i="3"/>
  <c r="G187" i="3" s="1"/>
  <c r="G163" i="3"/>
  <c r="G154" i="3"/>
  <c r="G144" i="3"/>
  <c r="G139" i="3"/>
  <c r="G131" i="3"/>
  <c r="G119" i="3"/>
  <c r="G98" i="3"/>
  <c r="G84" i="3"/>
  <c r="G74" i="3"/>
  <c r="G61" i="3"/>
  <c r="G47" i="3"/>
  <c r="G23" i="3"/>
  <c r="G521" i="3"/>
  <c r="G346" i="3"/>
  <c r="G328" i="3"/>
  <c r="G290" i="3"/>
  <c r="G276" i="3"/>
  <c r="G233" i="3"/>
  <c r="G222" i="3"/>
  <c r="G204" i="3"/>
  <c r="G192" i="3"/>
  <c r="G180" i="3"/>
  <c r="G156" i="3"/>
  <c r="G137" i="3"/>
  <c r="G128" i="3"/>
  <c r="G95" i="3"/>
  <c r="G69" i="3"/>
  <c r="G19" i="3"/>
  <c r="G373" i="3"/>
  <c r="G378" i="3"/>
  <c r="G262" i="3"/>
  <c r="G349" i="3"/>
  <c r="I374" i="2"/>
  <c r="I359" i="2"/>
  <c r="I351" i="2"/>
  <c r="I270" i="2"/>
  <c r="I462" i="2"/>
  <c r="I379" i="2"/>
  <c r="I308" i="2"/>
  <c r="I111" i="2"/>
  <c r="I187" i="2"/>
  <c r="H100" i="1"/>
  <c r="H110" i="1"/>
  <c r="H115" i="1"/>
  <c r="H142" i="1"/>
  <c r="H172" i="1"/>
  <c r="H171" i="1" s="1"/>
  <c r="H219" i="1"/>
  <c r="H275" i="1"/>
  <c r="H282" i="1"/>
  <c r="H296" i="1"/>
  <c r="H292" i="1" s="1"/>
  <c r="H340" i="1"/>
  <c r="H402" i="1"/>
  <c r="H410" i="1"/>
  <c r="H472" i="1"/>
  <c r="H468" i="1" s="1"/>
  <c r="H506" i="1"/>
  <c r="H499" i="1"/>
  <c r="H524" i="1"/>
  <c r="H536" i="1"/>
  <c r="H561" i="1"/>
  <c r="H570" i="1"/>
  <c r="H199" i="1"/>
  <c r="H458" i="1"/>
  <c r="H28" i="1" l="1"/>
  <c r="H230" i="1"/>
  <c r="H415" i="1"/>
  <c r="D43" i="4"/>
  <c r="F48" i="4"/>
  <c r="D47" i="4"/>
  <c r="F42" i="4"/>
  <c r="F53" i="4"/>
  <c r="D38" i="4"/>
  <c r="F50" i="4"/>
  <c r="F49" i="4"/>
  <c r="F51" i="4"/>
  <c r="F58" i="4"/>
  <c r="F59" i="4"/>
  <c r="F25" i="4"/>
  <c r="F35" i="4"/>
  <c r="D27" i="4"/>
  <c r="F46" i="4"/>
  <c r="F26" i="4"/>
  <c r="F41" i="4"/>
  <c r="F30" i="4"/>
  <c r="E36" i="4"/>
  <c r="F36" i="4" s="1"/>
  <c r="F37" i="4"/>
  <c r="F32" i="4"/>
  <c r="I79" i="2"/>
  <c r="G505" i="3"/>
  <c r="H162" i="1"/>
  <c r="G520" i="3"/>
  <c r="I116" i="2"/>
  <c r="G450" i="3"/>
  <c r="G543" i="3"/>
  <c r="H569" i="1"/>
  <c r="H274" i="1"/>
  <c r="I358" i="2"/>
  <c r="G232" i="3"/>
  <c r="G414" i="3"/>
  <c r="G26" i="3"/>
  <c r="G91" i="3"/>
  <c r="G363" i="3"/>
  <c r="H457" i="1"/>
  <c r="H560" i="1"/>
  <c r="H401" i="1"/>
  <c r="H322" i="1"/>
  <c r="H99" i="1"/>
  <c r="G435" i="3"/>
  <c r="G18" i="3"/>
  <c r="G94" i="3"/>
  <c r="G327" i="3"/>
  <c r="G399" i="3"/>
  <c r="G105" i="3"/>
  <c r="G229" i="3"/>
  <c r="G387" i="3"/>
  <c r="G463" i="3"/>
  <c r="H467" i="1"/>
  <c r="H535" i="1"/>
  <c r="G127" i="3"/>
  <c r="G275" i="3"/>
  <c r="G343" i="3"/>
  <c r="G169" i="3"/>
  <c r="G201" i="3"/>
  <c r="G358" i="3"/>
  <c r="G432" i="3"/>
  <c r="G324" i="3"/>
  <c r="H218" i="1"/>
  <c r="H141" i="1"/>
  <c r="I491" i="2"/>
  <c r="I350" i="2"/>
  <c r="G519" i="3"/>
  <c r="G68" i="3"/>
  <c r="G289" i="3"/>
  <c r="G83" i="3"/>
  <c r="G238" i="3"/>
  <c r="G267" i="3"/>
  <c r="G261" i="3" s="1"/>
  <c r="G297" i="3"/>
  <c r="G443" i="3"/>
  <c r="G482" i="3"/>
  <c r="G14" i="3"/>
  <c r="G177" i="3"/>
  <c r="G272" i="3"/>
  <c r="G321" i="3"/>
  <c r="G141" i="3"/>
  <c r="H520" i="1"/>
  <c r="H480" i="1" s="1"/>
  <c r="I419" i="2"/>
  <c r="G136" i="3"/>
  <c r="G153" i="3"/>
  <c r="G278" i="3"/>
  <c r="G305" i="3"/>
  <c r="G110" i="3"/>
  <c r="G221" i="3"/>
  <c r="G46" i="3"/>
  <c r="G73" i="3"/>
  <c r="G97" i="3"/>
  <c r="G162" i="3"/>
  <c r="G218" i="3"/>
  <c r="G248" i="3"/>
  <c r="G285" i="3"/>
  <c r="G457" i="3"/>
  <c r="G475" i="3"/>
  <c r="G251" i="3"/>
  <c r="G312" i="3"/>
  <c r="G29" i="3"/>
  <c r="G65" i="3"/>
  <c r="G242" i="3"/>
  <c r="G116" i="3"/>
  <c r="G159" i="3"/>
  <c r="G195" i="3"/>
  <c r="G215" i="3"/>
  <c r="G245" i="3"/>
  <c r="G301" i="3"/>
  <c r="G354" i="3"/>
  <c r="I126" i="2"/>
  <c r="I49" i="2"/>
  <c r="I76" i="2"/>
  <c r="I168" i="2"/>
  <c r="I249" i="2"/>
  <c r="I325" i="2"/>
  <c r="I396" i="2"/>
  <c r="I17" i="2"/>
  <c r="I62" i="2"/>
  <c r="I171" i="2"/>
  <c r="I209" i="2"/>
  <c r="I437" i="2"/>
  <c r="I65" i="2"/>
  <c r="I92" i="2"/>
  <c r="I449" i="2"/>
  <c r="I123" i="2"/>
  <c r="I165" i="2"/>
  <c r="I189" i="2"/>
  <c r="I313" i="2"/>
  <c r="I336" i="2"/>
  <c r="H134" i="1"/>
  <c r="H349" i="1"/>
  <c r="H348" i="1" s="1"/>
  <c r="H156" i="1"/>
  <c r="G427" i="3"/>
  <c r="G539" i="3"/>
  <c r="I106" i="2"/>
  <c r="I332" i="2"/>
  <c r="I237" i="2"/>
  <c r="I55" i="2"/>
  <c r="I240" i="2"/>
  <c r="I343" i="2"/>
  <c r="H15" i="1"/>
  <c r="G58" i="3"/>
  <c r="G100" i="3"/>
  <c r="G184" i="3"/>
  <c r="G207" i="3"/>
  <c r="G235" i="3"/>
  <c r="G411" i="3"/>
  <c r="I36" i="2"/>
  <c r="I59" i="2"/>
  <c r="I181" i="2"/>
  <c r="I206" i="2"/>
  <c r="I473" i="2"/>
  <c r="I413" i="2"/>
  <c r="I103" i="2"/>
  <c r="I147" i="2"/>
  <c r="I513" i="2"/>
  <c r="I95" i="2"/>
  <c r="I130" i="2"/>
  <c r="I178" i="2"/>
  <c r="I289" i="2"/>
  <c r="G124" i="3"/>
  <c r="H214" i="1"/>
  <c r="I43" i="2"/>
  <c r="G130" i="3"/>
  <c r="G315" i="3"/>
  <c r="G333" i="3"/>
  <c r="G42" i="3"/>
  <c r="G79" i="3"/>
  <c r="I98" i="2"/>
  <c r="I139" i="2"/>
  <c r="I246" i="2"/>
  <c r="I281" i="2"/>
  <c r="I481" i="2"/>
  <c r="I46" i="2"/>
  <c r="I68" i="2"/>
  <c r="I258" i="2"/>
  <c r="I393" i="2"/>
  <c r="I485" i="2"/>
  <c r="H316" i="1"/>
  <c r="H190" i="1"/>
  <c r="H369" i="1"/>
  <c r="H229" i="1" l="1"/>
  <c r="H27" i="1"/>
  <c r="H14" i="1" s="1"/>
  <c r="D60" i="4"/>
  <c r="E52" i="4"/>
  <c r="F52" i="4" s="1"/>
  <c r="F31" i="4"/>
  <c r="F40" i="4"/>
  <c r="F22" i="4"/>
  <c r="E21" i="4"/>
  <c r="F21" i="4" s="1"/>
  <c r="F39" i="4"/>
  <c r="E38" i="4"/>
  <c r="F38" i="4" s="1"/>
  <c r="F24" i="4"/>
  <c r="E23" i="4"/>
  <c r="F23" i="4" s="1"/>
  <c r="F57" i="4"/>
  <c r="E56" i="4"/>
  <c r="E47" i="4"/>
  <c r="F47" i="4" s="1"/>
  <c r="E33" i="4"/>
  <c r="F33" i="4" s="1"/>
  <c r="F34" i="4"/>
  <c r="F44" i="4"/>
  <c r="E43" i="4"/>
  <c r="F43" i="4" s="1"/>
  <c r="H291" i="1"/>
  <c r="I302" i="2"/>
  <c r="I301" i="2" s="1"/>
  <c r="H189" i="1"/>
  <c r="I432" i="2"/>
  <c r="G241" i="3"/>
  <c r="G135" i="3"/>
  <c r="G41" i="3"/>
  <c r="H213" i="1"/>
  <c r="H212" i="1" s="1"/>
  <c r="I16" i="2"/>
  <c r="G13" i="3"/>
  <c r="I102" i="2"/>
  <c r="G342" i="3"/>
  <c r="G183" i="3"/>
  <c r="H534" i="1"/>
  <c r="H555" i="1"/>
  <c r="I472" i="2"/>
  <c r="I91" i="2"/>
  <c r="G442" i="3"/>
  <c r="G284" i="3"/>
  <c r="G72" i="3"/>
  <c r="G149" i="3"/>
  <c r="G173" i="3"/>
  <c r="G17" i="3"/>
  <c r="H568" i="1"/>
  <c r="G78" i="3"/>
  <c r="I31" i="2"/>
  <c r="G200" i="3"/>
  <c r="G481" i="3"/>
  <c r="I75" i="2"/>
  <c r="G126" i="3"/>
  <c r="G260" i="3"/>
  <c r="G225" i="3"/>
  <c r="G398" i="3"/>
  <c r="G362" i="3"/>
  <c r="G25" i="3"/>
  <c r="I484" i="2"/>
  <c r="I480" i="2"/>
  <c r="G123" i="3"/>
  <c r="G115" i="3" s="1"/>
  <c r="G468" i="3"/>
  <c r="G45" i="3"/>
  <c r="G109" i="3"/>
  <c r="I418" i="2"/>
  <c r="G271" i="3"/>
  <c r="H140" i="1"/>
  <c r="I502" i="2"/>
  <c r="I490" i="2" s="1"/>
  <c r="F56" i="4" l="1"/>
  <c r="E27" i="4"/>
  <c r="F27" i="4" s="1"/>
  <c r="F28" i="4"/>
  <c r="H290" i="1"/>
  <c r="G462" i="3"/>
  <c r="G114" i="3"/>
  <c r="G270" i="3"/>
  <c r="G108" i="3"/>
  <c r="I479" i="2"/>
  <c r="I74" i="2"/>
  <c r="G148" i="3"/>
  <c r="G147" i="3" s="1"/>
  <c r="H139" i="1"/>
  <c r="I417" i="2"/>
  <c r="G12" i="3"/>
  <c r="G224" i="3"/>
  <c r="I431" i="2"/>
  <c r="G397" i="3"/>
  <c r="I30" i="2"/>
  <c r="I90" i="2"/>
  <c r="I471" i="2"/>
  <c r="I101" i="2"/>
  <c r="I15" i="2"/>
  <c r="I300" i="2"/>
  <c r="H554" i="1"/>
  <c r="F474" i="3"/>
  <c r="H474" i="3" s="1"/>
  <c r="H170" i="2"/>
  <c r="G491" i="1"/>
  <c r="I491" i="1" s="1"/>
  <c r="E60" i="4" l="1"/>
  <c r="F60" i="4" s="1"/>
  <c r="G556" i="3"/>
  <c r="H169" i="2"/>
  <c r="J170" i="2"/>
  <c r="F473" i="3"/>
  <c r="H473" i="3" s="1"/>
  <c r="H584" i="1"/>
  <c r="I470" i="2"/>
  <c r="I299" i="2"/>
  <c r="I14" i="2"/>
  <c r="I29" i="2"/>
  <c r="I430" i="2"/>
  <c r="I478" i="2"/>
  <c r="I89" i="2"/>
  <c r="I73" i="2"/>
  <c r="F472" i="3"/>
  <c r="H472" i="3" s="1"/>
  <c r="G490" i="1"/>
  <c r="I490" i="1" s="1"/>
  <c r="F165" i="3"/>
  <c r="H165" i="3" s="1"/>
  <c r="H129" i="2"/>
  <c r="J129" i="2" s="1"/>
  <c r="G385" i="1"/>
  <c r="I385" i="1" s="1"/>
  <c r="F134" i="3"/>
  <c r="H115" i="2"/>
  <c r="J115" i="2" s="1"/>
  <c r="G367" i="1"/>
  <c r="I367" i="1" s="1"/>
  <c r="I416" i="2" l="1"/>
  <c r="I72" i="2"/>
  <c r="I13" i="2"/>
  <c r="I298" i="2"/>
  <c r="I88" i="2"/>
  <c r="F133" i="3"/>
  <c r="H133" i="3" s="1"/>
  <c r="H134" i="3"/>
  <c r="H168" i="2"/>
  <c r="J168" i="2" s="1"/>
  <c r="J169" i="2"/>
  <c r="H114" i="2"/>
  <c r="J114" i="2" s="1"/>
  <c r="I71" i="2" l="1"/>
  <c r="I12" i="2"/>
  <c r="F259" i="3"/>
  <c r="H297" i="2"/>
  <c r="G455" i="1"/>
  <c r="G454" i="1" l="1"/>
  <c r="I454" i="1" s="1"/>
  <c r="I455" i="1"/>
  <c r="H296" i="2"/>
  <c r="J297" i="2"/>
  <c r="I516" i="2"/>
  <c r="F258" i="3"/>
  <c r="H259" i="3"/>
  <c r="G103" i="1"/>
  <c r="I103" i="1" s="1"/>
  <c r="F257" i="3" l="1"/>
  <c r="H257" i="3" s="1"/>
  <c r="H258" i="3"/>
  <c r="H295" i="2"/>
  <c r="J295" i="2" s="1"/>
  <c r="J296" i="2"/>
  <c r="F348" i="3"/>
  <c r="H141" i="2"/>
  <c r="G473" i="1"/>
  <c r="I473" i="1" s="1"/>
  <c r="F347" i="3" l="1"/>
  <c r="H347" i="3" s="1"/>
  <c r="H348" i="3"/>
  <c r="H140" i="2"/>
  <c r="J140" i="2" s="1"/>
  <c r="J141" i="2"/>
  <c r="F220" i="3"/>
  <c r="H220" i="3" s="1"/>
  <c r="F441" i="3"/>
  <c r="H441" i="3" s="1"/>
  <c r="F164" i="3" l="1"/>
  <c r="H128" i="2"/>
  <c r="G384" i="1"/>
  <c r="I384" i="1" s="1"/>
  <c r="F538" i="3"/>
  <c r="H538" i="3" s="1"/>
  <c r="H248" i="2"/>
  <c r="J248" i="2" s="1"/>
  <c r="G552" i="1"/>
  <c r="F266" i="3"/>
  <c r="H266" i="3" s="1"/>
  <c r="H288" i="2"/>
  <c r="J288" i="2" s="1"/>
  <c r="G462" i="1"/>
  <c r="I462" i="1" s="1"/>
  <c r="G551" i="1" l="1"/>
  <c r="I551" i="1" s="1"/>
  <c r="I552" i="1"/>
  <c r="H287" i="2"/>
  <c r="J287" i="2" s="1"/>
  <c r="F163" i="3"/>
  <c r="H163" i="3" s="1"/>
  <c r="H127" i="2"/>
  <c r="F537" i="3"/>
  <c r="H537" i="3" s="1"/>
  <c r="F265" i="3"/>
  <c r="H265" i="3" s="1"/>
  <c r="H247" i="2"/>
  <c r="F194" i="3"/>
  <c r="H194" i="3" s="1"/>
  <c r="H205" i="2"/>
  <c r="J205" i="2" s="1"/>
  <c r="G408" i="1"/>
  <c r="I408" i="1" s="1"/>
  <c r="H246" i="2" l="1"/>
  <c r="J246" i="2" s="1"/>
  <c r="J247" i="2"/>
  <c r="H126" i="2"/>
  <c r="J126" i="2" s="1"/>
  <c r="J127" i="2"/>
  <c r="F162" i="3"/>
  <c r="H162" i="3" s="1"/>
  <c r="F193" i="3"/>
  <c r="H193" i="3" s="1"/>
  <c r="F536" i="3"/>
  <c r="H536" i="3" s="1"/>
  <c r="G407" i="1"/>
  <c r="I407" i="1" s="1"/>
  <c r="F176" i="3"/>
  <c r="H176" i="3" s="1"/>
  <c r="F158" i="3"/>
  <c r="H158" i="3" s="1"/>
  <c r="F384" i="3"/>
  <c r="H384" i="3" s="1"/>
  <c r="H390" i="2"/>
  <c r="J390" i="2" s="1"/>
  <c r="F495" i="3"/>
  <c r="H495" i="3" s="1"/>
  <c r="H188" i="2"/>
  <c r="J188" i="2" s="1"/>
  <c r="G512" i="1"/>
  <c r="F223" i="3"/>
  <c r="H223" i="3" s="1"/>
  <c r="H294" i="2"/>
  <c r="J294" i="2" s="1"/>
  <c r="G434" i="1"/>
  <c r="I434" i="1" s="1"/>
  <c r="G116" i="1"/>
  <c r="I116" i="1" s="1"/>
  <c r="G511" i="1" l="1"/>
  <c r="I511" i="1" s="1"/>
  <c r="I512" i="1"/>
  <c r="F222" i="3"/>
  <c r="H222" i="3" s="1"/>
  <c r="F192" i="3"/>
  <c r="H192" i="3" s="1"/>
  <c r="F494" i="3"/>
  <c r="H494" i="3" s="1"/>
  <c r="H186" i="2"/>
  <c r="J186" i="2" s="1"/>
  <c r="H187" i="2"/>
  <c r="J187" i="2" s="1"/>
  <c r="H293" i="2"/>
  <c r="J293" i="2" s="1"/>
  <c r="G433" i="1"/>
  <c r="I433" i="1" s="1"/>
  <c r="F221" i="3" l="1"/>
  <c r="H221" i="3" s="1"/>
  <c r="F493" i="3"/>
  <c r="H493" i="3" s="1"/>
  <c r="H292" i="2"/>
  <c r="J292" i="2" s="1"/>
  <c r="F157" i="3" l="1"/>
  <c r="H157" i="3" s="1"/>
  <c r="H100" i="2"/>
  <c r="J100" i="2" s="1"/>
  <c r="G379" i="1"/>
  <c r="I379" i="1" s="1"/>
  <c r="F156" i="3" l="1"/>
  <c r="H156" i="3" s="1"/>
  <c r="G378" i="1"/>
  <c r="I378" i="1" s="1"/>
  <c r="H99" i="2"/>
  <c r="J99" i="2" s="1"/>
  <c r="F295" i="3"/>
  <c r="H295" i="3" s="1"/>
  <c r="F296" i="3"/>
  <c r="H296" i="3" s="1"/>
  <c r="H334" i="2"/>
  <c r="J334" i="2" s="1"/>
  <c r="H335" i="2"/>
  <c r="J335" i="2" s="1"/>
  <c r="G51" i="1"/>
  <c r="I51" i="1" s="1"/>
  <c r="G50" i="1" l="1"/>
  <c r="I50" i="1" s="1"/>
  <c r="H98" i="2"/>
  <c r="J98" i="2" s="1"/>
  <c r="H333" i="2"/>
  <c r="J333" i="2" s="1"/>
  <c r="F294" i="3"/>
  <c r="H294" i="3" s="1"/>
  <c r="H105" i="2"/>
  <c r="J105" i="2" s="1"/>
  <c r="F293" i="3" l="1"/>
  <c r="H293" i="3" s="1"/>
  <c r="H104" i="2"/>
  <c r="H332" i="2"/>
  <c r="J332" i="2" s="1"/>
  <c r="F323" i="3"/>
  <c r="H323" i="3" s="1"/>
  <c r="F438" i="3"/>
  <c r="H438" i="3" s="1"/>
  <c r="H103" i="2" l="1"/>
  <c r="J103" i="2" s="1"/>
  <c r="J104" i="2"/>
  <c r="F322" i="3"/>
  <c r="H322" i="3" s="1"/>
  <c r="H464" i="2"/>
  <c r="J464" i="2" s="1"/>
  <c r="F429" i="3"/>
  <c r="G260" i="1"/>
  <c r="F428" i="3" l="1"/>
  <c r="F321" i="3"/>
  <c r="H321" i="3" s="1"/>
  <c r="H463" i="2"/>
  <c r="J463" i="2" s="1"/>
  <c r="F269" i="3"/>
  <c r="F264" i="3"/>
  <c r="H264" i="3" s="1"/>
  <c r="H291" i="2"/>
  <c r="H286" i="2"/>
  <c r="J286" i="2" s="1"/>
  <c r="F413" i="3"/>
  <c r="H413" i="3" s="1"/>
  <c r="H448" i="2"/>
  <c r="J448" i="2" s="1"/>
  <c r="G244" i="1"/>
  <c r="I244" i="1" s="1"/>
  <c r="F331" i="3"/>
  <c r="H331" i="3" s="1"/>
  <c r="H245" i="2"/>
  <c r="J245" i="2" s="1"/>
  <c r="H242" i="2"/>
  <c r="J242" i="2" s="1"/>
  <c r="H415" i="2"/>
  <c r="J415" i="2" s="1"/>
  <c r="G88" i="1"/>
  <c r="I88" i="1" s="1"/>
  <c r="F535" i="3"/>
  <c r="H535" i="3" s="1"/>
  <c r="F532" i="3"/>
  <c r="H532" i="3" s="1"/>
  <c r="G549" i="1"/>
  <c r="I549" i="1" s="1"/>
  <c r="G546" i="1"/>
  <c r="I546" i="1" s="1"/>
  <c r="G465" i="1"/>
  <c r="G460" i="1"/>
  <c r="G459" i="1" l="1"/>
  <c r="I459" i="1" s="1"/>
  <c r="I460" i="1"/>
  <c r="F330" i="3"/>
  <c r="H330" i="3" s="1"/>
  <c r="F531" i="3"/>
  <c r="H531" i="3" s="1"/>
  <c r="F263" i="3"/>
  <c r="H263" i="3" s="1"/>
  <c r="F534" i="3"/>
  <c r="H534" i="3" s="1"/>
  <c r="F412" i="3"/>
  <c r="H412" i="3" s="1"/>
  <c r="F268" i="3"/>
  <c r="G545" i="1"/>
  <c r="I545" i="1" s="1"/>
  <c r="G548" i="1"/>
  <c r="I548" i="1" s="1"/>
  <c r="G464" i="1"/>
  <c r="G87" i="1"/>
  <c r="I87" i="1" s="1"/>
  <c r="H414" i="2"/>
  <c r="J414" i="2" s="1"/>
  <c r="H285" i="2"/>
  <c r="H241" i="2"/>
  <c r="J241" i="2" s="1"/>
  <c r="G243" i="1"/>
  <c r="I243" i="1" s="1"/>
  <c r="H290" i="2"/>
  <c r="H244" i="2"/>
  <c r="J244" i="2" s="1"/>
  <c r="H447" i="2"/>
  <c r="J447" i="2" s="1"/>
  <c r="F182" i="3"/>
  <c r="H182" i="3" s="1"/>
  <c r="H283" i="2"/>
  <c r="J283" i="2" s="1"/>
  <c r="G399" i="1"/>
  <c r="I399" i="1" s="1"/>
  <c r="H284" i="2" l="1"/>
  <c r="J284" i="2" s="1"/>
  <c r="J285" i="2"/>
  <c r="F181" i="3"/>
  <c r="H181" i="3" s="1"/>
  <c r="F411" i="3"/>
  <c r="H411" i="3" s="1"/>
  <c r="F262" i="3"/>
  <c r="H262" i="3" s="1"/>
  <c r="F267" i="3"/>
  <c r="F533" i="3"/>
  <c r="H533" i="3" s="1"/>
  <c r="F530" i="3"/>
  <c r="H530" i="3" s="1"/>
  <c r="G458" i="1"/>
  <c r="H446" i="2"/>
  <c r="J446" i="2" s="1"/>
  <c r="H289" i="2"/>
  <c r="H240" i="2"/>
  <c r="J240" i="2" s="1"/>
  <c r="H413" i="2"/>
  <c r="J413" i="2" s="1"/>
  <c r="G398" i="1"/>
  <c r="I398" i="1" s="1"/>
  <c r="H243" i="2"/>
  <c r="J243" i="2" s="1"/>
  <c r="H282" i="2"/>
  <c r="J282" i="2" s="1"/>
  <c r="H38" i="2"/>
  <c r="J38" i="2" s="1"/>
  <c r="F99" i="3"/>
  <c r="H99" i="3" s="1"/>
  <c r="H257" i="2"/>
  <c r="J257" i="2" s="1"/>
  <c r="G338" i="1"/>
  <c r="I338" i="1" s="1"/>
  <c r="F492" i="3"/>
  <c r="H492" i="3" s="1"/>
  <c r="H185" i="2"/>
  <c r="J185" i="2" s="1"/>
  <c r="G509" i="1"/>
  <c r="I509" i="1" s="1"/>
  <c r="F353" i="3"/>
  <c r="H353" i="3" s="1"/>
  <c r="H146" i="2"/>
  <c r="J146" i="2" s="1"/>
  <c r="G477" i="1"/>
  <c r="I477" i="1" s="1"/>
  <c r="H260" i="2"/>
  <c r="J260" i="2" s="1"/>
  <c r="G358" i="1"/>
  <c r="F107" i="3"/>
  <c r="H107" i="3" s="1"/>
  <c r="G346" i="1"/>
  <c r="F104" i="3"/>
  <c r="H104" i="3" s="1"/>
  <c r="F102" i="3"/>
  <c r="H102" i="3" s="1"/>
  <c r="H272" i="2"/>
  <c r="J272" i="2" s="1"/>
  <c r="H274" i="2"/>
  <c r="J274" i="2" s="1"/>
  <c r="G341" i="1"/>
  <c r="I341" i="1" s="1"/>
  <c r="G343" i="1"/>
  <c r="I343" i="1" s="1"/>
  <c r="F456" i="3"/>
  <c r="H456" i="3" s="1"/>
  <c r="F454" i="3"/>
  <c r="H454" i="3" s="1"/>
  <c r="F452" i="3"/>
  <c r="H452" i="3" s="1"/>
  <c r="H461" i="2"/>
  <c r="J461" i="2" s="1"/>
  <c r="H459" i="2"/>
  <c r="J459" i="2" s="1"/>
  <c r="H457" i="2"/>
  <c r="J457" i="2" s="1"/>
  <c r="G280" i="1"/>
  <c r="I280" i="1" s="1"/>
  <c r="G278" i="1"/>
  <c r="I278" i="1" s="1"/>
  <c r="G276" i="1"/>
  <c r="I276" i="1" s="1"/>
  <c r="F440" i="3"/>
  <c r="H440" i="3" s="1"/>
  <c r="F437" i="3"/>
  <c r="H437" i="3" s="1"/>
  <c r="H454" i="2"/>
  <c r="J454" i="2" s="1"/>
  <c r="H451" i="2"/>
  <c r="J451" i="2" s="1"/>
  <c r="G272" i="1"/>
  <c r="I272" i="1" s="1"/>
  <c r="G269" i="1"/>
  <c r="I269" i="1" s="1"/>
  <c r="F219" i="3"/>
  <c r="H219" i="3" s="1"/>
  <c r="H489" i="2"/>
  <c r="J489" i="2" s="1"/>
  <c r="G216" i="1"/>
  <c r="I216" i="1" s="1"/>
  <c r="F228" i="3"/>
  <c r="H228" i="3" s="1"/>
  <c r="G174" i="1"/>
  <c r="I174" i="1" s="1"/>
  <c r="F383" i="3"/>
  <c r="H383" i="3" s="1"/>
  <c r="H389" i="2"/>
  <c r="J389" i="2" s="1"/>
  <c r="G120" i="1"/>
  <c r="I120" i="1" s="1"/>
  <c r="F329" i="3"/>
  <c r="H329" i="3" s="1"/>
  <c r="F326" i="3"/>
  <c r="H326" i="3" s="1"/>
  <c r="H412" i="2"/>
  <c r="J412" i="2" s="1"/>
  <c r="H409" i="2"/>
  <c r="J409" i="2" s="1"/>
  <c r="G85" i="1"/>
  <c r="I85" i="1" s="1"/>
  <c r="G82" i="1"/>
  <c r="I82" i="1" s="1"/>
  <c r="G345" i="1" l="1"/>
  <c r="I345" i="1" s="1"/>
  <c r="I346" i="1"/>
  <c r="I358" i="1"/>
  <c r="F125" i="3"/>
  <c r="G457" i="1"/>
  <c r="I457" i="1" s="1"/>
  <c r="I458" i="1"/>
  <c r="F455" i="3"/>
  <c r="H455" i="3" s="1"/>
  <c r="F106" i="3"/>
  <c r="H106" i="3" s="1"/>
  <c r="F98" i="3"/>
  <c r="H98" i="3" s="1"/>
  <c r="F328" i="3"/>
  <c r="H328" i="3" s="1"/>
  <c r="F453" i="3"/>
  <c r="H453" i="3" s="1"/>
  <c r="F325" i="3"/>
  <c r="H325" i="3" s="1"/>
  <c r="F491" i="3"/>
  <c r="H491" i="3" s="1"/>
  <c r="F227" i="3"/>
  <c r="H227" i="3" s="1"/>
  <c r="F436" i="3"/>
  <c r="H436" i="3" s="1"/>
  <c r="F451" i="3"/>
  <c r="H451" i="3" s="1"/>
  <c r="F261" i="3"/>
  <c r="H261" i="3" s="1"/>
  <c r="F180" i="3"/>
  <c r="H180" i="3" s="1"/>
  <c r="F103" i="3"/>
  <c r="H103" i="3" s="1"/>
  <c r="F101" i="3"/>
  <c r="H101" i="3" s="1"/>
  <c r="F218" i="3"/>
  <c r="H218" i="3" s="1"/>
  <c r="F439" i="3"/>
  <c r="H439" i="3" s="1"/>
  <c r="G173" i="1"/>
  <c r="I173" i="1" s="1"/>
  <c r="H408" i="2"/>
  <c r="J408" i="2" s="1"/>
  <c r="G268" i="1"/>
  <c r="I268" i="1" s="1"/>
  <c r="G337" i="1"/>
  <c r="I337" i="1" s="1"/>
  <c r="G84" i="1"/>
  <c r="I84" i="1" s="1"/>
  <c r="H411" i="2"/>
  <c r="J411" i="2" s="1"/>
  <c r="G215" i="1"/>
  <c r="I215" i="1" s="1"/>
  <c r="G271" i="1"/>
  <c r="I271" i="1" s="1"/>
  <c r="H273" i="2"/>
  <c r="J273" i="2" s="1"/>
  <c r="H256" i="2"/>
  <c r="J256" i="2" s="1"/>
  <c r="H281" i="2"/>
  <c r="J281" i="2" s="1"/>
  <c r="G81" i="1"/>
  <c r="I81" i="1" s="1"/>
  <c r="H184" i="2"/>
  <c r="J184" i="2" s="1"/>
  <c r="H259" i="2"/>
  <c r="J259" i="2" s="1"/>
  <c r="G357" i="1"/>
  <c r="I357" i="1" s="1"/>
  <c r="G340" i="1"/>
  <c r="I340" i="1" s="1"/>
  <c r="G275" i="1"/>
  <c r="I275" i="1" s="1"/>
  <c r="H125" i="3" l="1"/>
  <c r="F124" i="3"/>
  <c r="F450" i="3"/>
  <c r="H450" i="3" s="1"/>
  <c r="F260" i="3"/>
  <c r="H260" i="3" s="1"/>
  <c r="F327" i="3"/>
  <c r="H327" i="3" s="1"/>
  <c r="F105" i="3"/>
  <c r="H105" i="3" s="1"/>
  <c r="F435" i="3"/>
  <c r="H435" i="3" s="1"/>
  <c r="F226" i="3"/>
  <c r="H226" i="3" s="1"/>
  <c r="F324" i="3"/>
  <c r="H324" i="3" s="1"/>
  <c r="F97" i="3"/>
  <c r="H97" i="3" s="1"/>
  <c r="F100" i="3"/>
  <c r="H100" i="3" s="1"/>
  <c r="G267" i="1"/>
  <c r="I267" i="1" s="1"/>
  <c r="H407" i="2"/>
  <c r="J407" i="2" s="1"/>
  <c r="H410" i="2"/>
  <c r="J410" i="2" s="1"/>
  <c r="H255" i="2"/>
  <c r="J255" i="2" s="1"/>
  <c r="G214" i="1"/>
  <c r="I214" i="1" s="1"/>
  <c r="H258" i="2"/>
  <c r="J258" i="2" s="1"/>
  <c r="H219" i="2"/>
  <c r="H138" i="2"/>
  <c r="J138" i="2" s="1"/>
  <c r="H124" i="3" l="1"/>
  <c r="F123" i="3"/>
  <c r="H123" i="3" s="1"/>
  <c r="G213" i="1"/>
  <c r="I213" i="1" s="1"/>
  <c r="F350" i="3"/>
  <c r="H350" i="3" s="1"/>
  <c r="H143" i="2"/>
  <c r="J143" i="2" s="1"/>
  <c r="G475" i="1"/>
  <c r="I475" i="1" s="1"/>
  <c r="F346" i="3" l="1"/>
  <c r="H346" i="3" s="1"/>
  <c r="G472" i="1"/>
  <c r="I472" i="1" s="1"/>
  <c r="H142" i="2"/>
  <c r="J142" i="2" s="1"/>
  <c r="F349" i="3"/>
  <c r="H349" i="3" s="1"/>
  <c r="F523" i="3"/>
  <c r="H523" i="3" s="1"/>
  <c r="H132" i="2"/>
  <c r="J132" i="2" s="1"/>
  <c r="G537" i="1"/>
  <c r="I537" i="1" s="1"/>
  <c r="F522" i="3" l="1"/>
  <c r="H522" i="3" s="1"/>
  <c r="H37" i="2" l="1"/>
  <c r="J37" i="2" s="1"/>
  <c r="G30" i="1"/>
  <c r="I30" i="1" s="1"/>
  <c r="G33" i="1"/>
  <c r="I33" i="1" s="1"/>
  <c r="G36" i="1"/>
  <c r="I36" i="1" s="1"/>
  <c r="G39" i="1"/>
  <c r="I39" i="1" s="1"/>
  <c r="G43" i="1"/>
  <c r="I43" i="1" s="1"/>
  <c r="G47" i="1"/>
  <c r="I47" i="1" s="1"/>
  <c r="G55" i="1"/>
  <c r="I55" i="1" s="1"/>
  <c r="G59" i="1"/>
  <c r="I59" i="1" s="1"/>
  <c r="G63" i="1"/>
  <c r="I63" i="1" s="1"/>
  <c r="G67" i="1"/>
  <c r="G70" i="1"/>
  <c r="I70" i="1" s="1"/>
  <c r="G73" i="1"/>
  <c r="I73" i="1" s="1"/>
  <c r="G76" i="1"/>
  <c r="I76" i="1" s="1"/>
  <c r="G79" i="1"/>
  <c r="I79" i="1" s="1"/>
  <c r="G92" i="1"/>
  <c r="I92" i="1" s="1"/>
  <c r="G96" i="1"/>
  <c r="I96" i="1" s="1"/>
  <c r="G101" i="1"/>
  <c r="I101" i="1" s="1"/>
  <c r="G106" i="1"/>
  <c r="I106" i="1" s="1"/>
  <c r="G108" i="1"/>
  <c r="I108" i="1" s="1"/>
  <c r="G111" i="1"/>
  <c r="I111" i="1" s="1"/>
  <c r="G113" i="1"/>
  <c r="I113" i="1" s="1"/>
  <c r="G118" i="1"/>
  <c r="I118" i="1" s="1"/>
  <c r="G122" i="1"/>
  <c r="I122" i="1" s="1"/>
  <c r="G125" i="1"/>
  <c r="I125" i="1" s="1"/>
  <c r="G128" i="1"/>
  <c r="I128" i="1" s="1"/>
  <c r="G132" i="1"/>
  <c r="I132" i="1" s="1"/>
  <c r="G137" i="1"/>
  <c r="I137" i="1" s="1"/>
  <c r="G143" i="1"/>
  <c r="I143" i="1" s="1"/>
  <c r="G145" i="1"/>
  <c r="I145" i="1" s="1"/>
  <c r="G147" i="1"/>
  <c r="I147" i="1" s="1"/>
  <c r="G149" i="1"/>
  <c r="I149" i="1" s="1"/>
  <c r="G152" i="1"/>
  <c r="I152" i="1" s="1"/>
  <c r="G153" i="1"/>
  <c r="I153" i="1" s="1"/>
  <c r="G159" i="1"/>
  <c r="I159" i="1" s="1"/>
  <c r="G165" i="1"/>
  <c r="G169" i="1"/>
  <c r="I169" i="1" s="1"/>
  <c r="G177" i="1"/>
  <c r="I177" i="1" s="1"/>
  <c r="G180" i="1"/>
  <c r="I180" i="1" s="1"/>
  <c r="G183" i="1"/>
  <c r="I183" i="1" s="1"/>
  <c r="G187" i="1"/>
  <c r="I187" i="1" s="1"/>
  <c r="G192" i="1"/>
  <c r="I192" i="1" s="1"/>
  <c r="G197" i="1"/>
  <c r="G202" i="1"/>
  <c r="I202" i="1" s="1"/>
  <c r="G206" i="1"/>
  <c r="I206" i="1" s="1"/>
  <c r="G210" i="1"/>
  <c r="I210" i="1" s="1"/>
  <c r="G221" i="1"/>
  <c r="I221" i="1" s="1"/>
  <c r="G224" i="1"/>
  <c r="I224" i="1" s="1"/>
  <c r="G227" i="1"/>
  <c r="I227" i="1" s="1"/>
  <c r="G232" i="1"/>
  <c r="I232" i="1" s="1"/>
  <c r="G234" i="1"/>
  <c r="I234" i="1" s="1"/>
  <c r="G235" i="1"/>
  <c r="I235" i="1" s="1"/>
  <c r="G238" i="1"/>
  <c r="I238" i="1" s="1"/>
  <c r="G241" i="1"/>
  <c r="I241" i="1" s="1"/>
  <c r="G247" i="1"/>
  <c r="G250" i="1"/>
  <c r="G253" i="1"/>
  <c r="G255" i="1"/>
  <c r="G257" i="1"/>
  <c r="G262" i="1"/>
  <c r="I262" i="1" s="1"/>
  <c r="G265" i="1"/>
  <c r="I265" i="1" s="1"/>
  <c r="G283" i="1"/>
  <c r="I283" i="1" s="1"/>
  <c r="G285" i="1"/>
  <c r="I285" i="1" s="1"/>
  <c r="G288" i="1"/>
  <c r="G294" i="1"/>
  <c r="I294" i="1" s="1"/>
  <c r="G297" i="1"/>
  <c r="I297" i="1" s="1"/>
  <c r="G299" i="1"/>
  <c r="I299" i="1" s="1"/>
  <c r="G301" i="1"/>
  <c r="I301" i="1" s="1"/>
  <c r="G303" i="1"/>
  <c r="I303" i="1" s="1"/>
  <c r="G310" i="1"/>
  <c r="I310" i="1" s="1"/>
  <c r="G314" i="1"/>
  <c r="I314" i="1" s="1"/>
  <c r="G318" i="1"/>
  <c r="G320" i="1"/>
  <c r="G324" i="1"/>
  <c r="I324" i="1" s="1"/>
  <c r="G326" i="1"/>
  <c r="I326" i="1" s="1"/>
  <c r="G329" i="1"/>
  <c r="I329" i="1" s="1"/>
  <c r="G332" i="1"/>
  <c r="I332" i="1" s="1"/>
  <c r="G335" i="1"/>
  <c r="I335" i="1" s="1"/>
  <c r="G351" i="1"/>
  <c r="I351" i="1" s="1"/>
  <c r="G353" i="1"/>
  <c r="I353" i="1" s="1"/>
  <c r="G355" i="1"/>
  <c r="I355" i="1" s="1"/>
  <c r="G362" i="1"/>
  <c r="G365" i="1"/>
  <c r="G372" i="1"/>
  <c r="I372" i="1" s="1"/>
  <c r="G373" i="1"/>
  <c r="I373" i="1" s="1"/>
  <c r="G376" i="1"/>
  <c r="I376" i="1" s="1"/>
  <c r="G382" i="1"/>
  <c r="I382" i="1" s="1"/>
  <c r="G389" i="1"/>
  <c r="G393" i="1"/>
  <c r="I393" i="1" s="1"/>
  <c r="G396" i="1"/>
  <c r="I396" i="1" s="1"/>
  <c r="G403" i="1"/>
  <c r="G405" i="1"/>
  <c r="G411" i="1"/>
  <c r="G413" i="1"/>
  <c r="G417" i="1"/>
  <c r="I417" i="1" s="1"/>
  <c r="G420" i="1"/>
  <c r="I420" i="1" s="1"/>
  <c r="G423" i="1"/>
  <c r="G426" i="1"/>
  <c r="I426" i="1" s="1"/>
  <c r="G428" i="1"/>
  <c r="I428" i="1" s="1"/>
  <c r="G431" i="1"/>
  <c r="I431" i="1" s="1"/>
  <c r="G439" i="1"/>
  <c r="I439" i="1" s="1"/>
  <c r="G443" i="1"/>
  <c r="G446" i="1"/>
  <c r="G449" i="1"/>
  <c r="G452" i="1"/>
  <c r="G470" i="1"/>
  <c r="I470" i="1" s="1"/>
  <c r="G483" i="1"/>
  <c r="I483" i="1" s="1"/>
  <c r="G488" i="1"/>
  <c r="I488" i="1" s="1"/>
  <c r="G494" i="1"/>
  <c r="I494" i="1" s="1"/>
  <c r="G497" i="1"/>
  <c r="G501" i="1"/>
  <c r="G504" i="1"/>
  <c r="I504" i="1" s="1"/>
  <c r="G507" i="1"/>
  <c r="G515" i="1"/>
  <c r="I515" i="1" s="1"/>
  <c r="G517" i="1"/>
  <c r="I517" i="1" s="1"/>
  <c r="G522" i="1"/>
  <c r="I522" i="1" s="1"/>
  <c r="G525" i="1"/>
  <c r="I525" i="1" s="1"/>
  <c r="G527" i="1"/>
  <c r="I527" i="1" s="1"/>
  <c r="G530" i="1"/>
  <c r="I530" i="1" s="1"/>
  <c r="G532" i="1"/>
  <c r="I532" i="1" s="1"/>
  <c r="G540" i="1"/>
  <c r="I540" i="1" s="1"/>
  <c r="G543" i="1"/>
  <c r="I543" i="1" s="1"/>
  <c r="G558" i="1"/>
  <c r="I558" i="1" s="1"/>
  <c r="G562" i="1"/>
  <c r="I562" i="1" s="1"/>
  <c r="G564" i="1"/>
  <c r="I564" i="1" s="1"/>
  <c r="G566" i="1"/>
  <c r="I566" i="1" s="1"/>
  <c r="G572" i="1"/>
  <c r="I572" i="1" s="1"/>
  <c r="G575" i="1"/>
  <c r="I575" i="1" s="1"/>
  <c r="G577" i="1"/>
  <c r="I577" i="1" s="1"/>
  <c r="G579" i="1"/>
  <c r="I579" i="1" s="1"/>
  <c r="G582" i="1"/>
  <c r="I582" i="1" s="1"/>
  <c r="G506" i="1" l="1"/>
  <c r="I506" i="1" s="1"/>
  <c r="G571" i="1"/>
  <c r="I571" i="1" s="1"/>
  <c r="G364" i="1"/>
  <c r="I364" i="1" s="1"/>
  <c r="H87" i="2"/>
  <c r="J87" i="2" s="1"/>
  <c r="G313" i="1"/>
  <c r="I313" i="1" s="1"/>
  <c r="G246" i="1"/>
  <c r="G196" i="1"/>
  <c r="G422" i="1"/>
  <c r="G361" i="1"/>
  <c r="G66" i="1"/>
  <c r="G164" i="1"/>
  <c r="G259" i="1"/>
  <c r="I259" i="1" s="1"/>
  <c r="G131" i="1"/>
  <c r="I131" i="1" s="1"/>
  <c r="G115" i="1"/>
  <c r="I115" i="1" s="1"/>
  <c r="G557" i="1"/>
  <c r="I557" i="1" s="1"/>
  <c r="G503" i="1"/>
  <c r="I503" i="1" s="1"/>
  <c r="G430" i="1"/>
  <c r="I430" i="1" s="1"/>
  <c r="G201" i="1"/>
  <c r="I201" i="1" s="1"/>
  <c r="G151" i="1"/>
  <c r="I151" i="1" s="1"/>
  <c r="G331" i="1"/>
  <c r="I331" i="1" s="1"/>
  <c r="G293" i="1"/>
  <c r="I293" i="1" s="1"/>
  <c r="G252" i="1"/>
  <c r="G514" i="1"/>
  <c r="I514" i="1" s="1"/>
  <c r="G469" i="1"/>
  <c r="I469" i="1" s="1"/>
  <c r="G442" i="1"/>
  <c r="G328" i="1"/>
  <c r="I328" i="1" s="1"/>
  <c r="G249" i="1"/>
  <c r="G581" i="1"/>
  <c r="I581" i="1" s="1"/>
  <c r="G521" i="1"/>
  <c r="I521" i="1" s="1"/>
  <c r="G493" i="1"/>
  <c r="I493" i="1" s="1"/>
  <c r="G451" i="1"/>
  <c r="G438" i="1"/>
  <c r="I438" i="1" s="1"/>
  <c r="G410" i="1"/>
  <c r="G395" i="1"/>
  <c r="I395" i="1" s="1"/>
  <c r="G375" i="1"/>
  <c r="I375" i="1" s="1"/>
  <c r="G350" i="1"/>
  <c r="I350" i="1" s="1"/>
  <c r="G226" i="1"/>
  <c r="I226" i="1" s="1"/>
  <c r="G205" i="1"/>
  <c r="I205" i="1" s="1"/>
  <c r="G186" i="1"/>
  <c r="I186" i="1" s="1"/>
  <c r="G176" i="1"/>
  <c r="I176" i="1" s="1"/>
  <c r="G127" i="1"/>
  <c r="I127" i="1" s="1"/>
  <c r="G105" i="1"/>
  <c r="I105" i="1" s="1"/>
  <c r="G91" i="1"/>
  <c r="I91" i="1" s="1"/>
  <c r="G72" i="1"/>
  <c r="I72" i="1" s="1"/>
  <c r="G58" i="1"/>
  <c r="I58" i="1" s="1"/>
  <c r="G38" i="1"/>
  <c r="I38" i="1" s="1"/>
  <c r="G448" i="1"/>
  <c r="G392" i="1"/>
  <c r="I392" i="1" s="1"/>
  <c r="G282" i="1"/>
  <c r="I282" i="1" s="1"/>
  <c r="G223" i="1"/>
  <c r="I223" i="1" s="1"/>
  <c r="G168" i="1"/>
  <c r="I168" i="1" s="1"/>
  <c r="G124" i="1"/>
  <c r="I124" i="1" s="1"/>
  <c r="G54" i="1"/>
  <c r="I54" i="1" s="1"/>
  <c r="G542" i="1"/>
  <c r="I542" i="1" s="1"/>
  <c r="G482" i="1"/>
  <c r="I482" i="1" s="1"/>
  <c r="G264" i="1"/>
  <c r="I264" i="1" s="1"/>
  <c r="G240" i="1"/>
  <c r="I240" i="1" s="1"/>
  <c r="G231" i="1"/>
  <c r="I231" i="1" s="1"/>
  <c r="G220" i="1"/>
  <c r="I220" i="1" s="1"/>
  <c r="G136" i="1"/>
  <c r="I136" i="1" s="1"/>
  <c r="G100" i="1"/>
  <c r="I100" i="1" s="1"/>
  <c r="G78" i="1"/>
  <c r="I78" i="1" s="1"/>
  <c r="G46" i="1"/>
  <c r="I46" i="1" s="1"/>
  <c r="G32" i="1"/>
  <c r="I32" i="1" s="1"/>
  <c r="G487" i="1"/>
  <c r="G419" i="1"/>
  <c r="I419" i="1" s="1"/>
  <c r="G334" i="1"/>
  <c r="I334" i="1" s="1"/>
  <c r="G309" i="1"/>
  <c r="I309" i="1" s="1"/>
  <c r="G182" i="1"/>
  <c r="I182" i="1" s="1"/>
  <c r="G69" i="1"/>
  <c r="I69" i="1" s="1"/>
  <c r="G35" i="1"/>
  <c r="I35" i="1" s="1"/>
  <c r="G500" i="1"/>
  <c r="G445" i="1"/>
  <c r="G416" i="1"/>
  <c r="I416" i="1" s="1"/>
  <c r="G388" i="1"/>
  <c r="G536" i="1"/>
  <c r="I536" i="1" s="1"/>
  <c r="G496" i="1"/>
  <c r="G425" i="1"/>
  <c r="I425" i="1" s="1"/>
  <c r="G381" i="1"/>
  <c r="I381" i="1" s="1"/>
  <c r="G287" i="1"/>
  <c r="G237" i="1"/>
  <c r="I237" i="1" s="1"/>
  <c r="G209" i="1"/>
  <c r="I209" i="1" s="1"/>
  <c r="G191" i="1"/>
  <c r="I191" i="1" s="1"/>
  <c r="G179" i="1"/>
  <c r="I179" i="1" s="1"/>
  <c r="G158" i="1"/>
  <c r="I158" i="1" s="1"/>
  <c r="G95" i="1"/>
  <c r="I95" i="1" s="1"/>
  <c r="G75" i="1"/>
  <c r="I75" i="1" s="1"/>
  <c r="G62" i="1"/>
  <c r="I62" i="1" s="1"/>
  <c r="G42" i="1"/>
  <c r="I42" i="1" s="1"/>
  <c r="G29" i="1"/>
  <c r="I29" i="1" s="1"/>
  <c r="G529" i="1"/>
  <c r="I529" i="1" s="1"/>
  <c r="G296" i="1"/>
  <c r="I296" i="1" s="1"/>
  <c r="G574" i="1"/>
  <c r="I574" i="1" s="1"/>
  <c r="G402" i="1"/>
  <c r="G561" i="1"/>
  <c r="I561" i="1" s="1"/>
  <c r="G524" i="1"/>
  <c r="I524" i="1" s="1"/>
  <c r="G317" i="1"/>
  <c r="G142" i="1"/>
  <c r="I142" i="1" s="1"/>
  <c r="G323" i="1"/>
  <c r="I323" i="1" s="1"/>
  <c r="G110" i="1"/>
  <c r="I110" i="1" s="1"/>
  <c r="F52" i="3"/>
  <c r="H52" i="3" s="1"/>
  <c r="H23" i="2"/>
  <c r="J23" i="2" s="1"/>
  <c r="G401" i="1" l="1"/>
  <c r="I401" i="1" s="1"/>
  <c r="I487" i="1"/>
  <c r="G486" i="1"/>
  <c r="I486" i="1" s="1"/>
  <c r="G441" i="1"/>
  <c r="I441" i="1" s="1"/>
  <c r="G535" i="1"/>
  <c r="I535" i="1" s="1"/>
  <c r="G499" i="1"/>
  <c r="I499" i="1" s="1"/>
  <c r="G230" i="1"/>
  <c r="I230" i="1" s="1"/>
  <c r="G415" i="1"/>
  <c r="I415" i="1" s="1"/>
  <c r="G468" i="1"/>
  <c r="I468" i="1" s="1"/>
  <c r="H45" i="2"/>
  <c r="J45" i="2" s="1"/>
  <c r="G360" i="1"/>
  <c r="I360" i="1" s="1"/>
  <c r="G163" i="1"/>
  <c r="G195" i="1"/>
  <c r="G312" i="1"/>
  <c r="I312" i="1" s="1"/>
  <c r="G349" i="1"/>
  <c r="I349" i="1" s="1"/>
  <c r="G41" i="1"/>
  <c r="I41" i="1" s="1"/>
  <c r="G274" i="1"/>
  <c r="I274" i="1" s="1"/>
  <c r="G520" i="1"/>
  <c r="I520" i="1" s="1"/>
  <c r="G391" i="1"/>
  <c r="I391" i="1" s="1"/>
  <c r="G322" i="1"/>
  <c r="I322" i="1" s="1"/>
  <c r="G219" i="1"/>
  <c r="I219" i="1" s="1"/>
  <c r="G172" i="1"/>
  <c r="I172" i="1" s="1"/>
  <c r="G90" i="1"/>
  <c r="I90" i="1" s="1"/>
  <c r="H22" i="2"/>
  <c r="J22" i="2" s="1"/>
  <c r="G190" i="1"/>
  <c r="I190" i="1" s="1"/>
  <c r="F51" i="3"/>
  <c r="H51" i="3" s="1"/>
  <c r="G560" i="1"/>
  <c r="I560" i="1" s="1"/>
  <c r="G157" i="1"/>
  <c r="I157" i="1" s="1"/>
  <c r="G28" i="1"/>
  <c r="I28" i="1" s="1"/>
  <c r="G292" i="1"/>
  <c r="I292" i="1" s="1"/>
  <c r="G99" i="1"/>
  <c r="I99" i="1" s="1"/>
  <c r="G208" i="1"/>
  <c r="I208" i="1" s="1"/>
  <c r="G481" i="1"/>
  <c r="I481" i="1" s="1"/>
  <c r="G185" i="1"/>
  <c r="I185" i="1" s="1"/>
  <c r="G371" i="1"/>
  <c r="G437" i="1"/>
  <c r="I437" i="1" s="1"/>
  <c r="G570" i="1"/>
  <c r="I570" i="1" s="1"/>
  <c r="G200" i="1"/>
  <c r="I200" i="1" s="1"/>
  <c r="G141" i="1"/>
  <c r="I141" i="1" s="1"/>
  <c r="G135" i="1"/>
  <c r="I135" i="1" s="1"/>
  <c r="G167" i="1"/>
  <c r="I167" i="1" s="1"/>
  <c r="G204" i="1"/>
  <c r="I204" i="1" s="1"/>
  <c r="G316" i="1"/>
  <c r="G308" i="1"/>
  <c r="I308" i="1" s="1"/>
  <c r="G556" i="1"/>
  <c r="I556" i="1" s="1"/>
  <c r="F449" i="3"/>
  <c r="G370" i="1" l="1"/>
  <c r="I370" i="1" s="1"/>
  <c r="I371" i="1"/>
  <c r="G467" i="1"/>
  <c r="I467" i="1" s="1"/>
  <c r="G229" i="1"/>
  <c r="I229" i="1" s="1"/>
  <c r="G218" i="1"/>
  <c r="I218" i="1" s="1"/>
  <c r="G291" i="1"/>
  <c r="I291" i="1" s="1"/>
  <c r="G534" i="1"/>
  <c r="I534" i="1" s="1"/>
  <c r="G436" i="1"/>
  <c r="I436" i="1" s="1"/>
  <c r="G480" i="1"/>
  <c r="I480" i="1" s="1"/>
  <c r="G140" i="1"/>
  <c r="I140" i="1" s="1"/>
  <c r="G569" i="1"/>
  <c r="I569" i="1" s="1"/>
  <c r="G134" i="1"/>
  <c r="I134" i="1" s="1"/>
  <c r="G348" i="1"/>
  <c r="I348" i="1" s="1"/>
  <c r="G27" i="1"/>
  <c r="I27" i="1" s="1"/>
  <c r="G199" i="1"/>
  <c r="I199" i="1" s="1"/>
  <c r="G156" i="1"/>
  <c r="I156" i="1" s="1"/>
  <c r="G555" i="1"/>
  <c r="I555" i="1" s="1"/>
  <c r="G162" i="1"/>
  <c r="I162" i="1" s="1"/>
  <c r="G171" i="1"/>
  <c r="I171" i="1" s="1"/>
  <c r="G189" i="1"/>
  <c r="I189" i="1" s="1"/>
  <c r="F448" i="3"/>
  <c r="H488" i="2"/>
  <c r="J488" i="2" s="1"/>
  <c r="G212" i="1" l="1"/>
  <c r="I212" i="1" s="1"/>
  <c r="F447" i="3"/>
  <c r="G554" i="1"/>
  <c r="I554" i="1" s="1"/>
  <c r="H487" i="2"/>
  <c r="J487" i="2" s="1"/>
  <c r="G369" i="1"/>
  <c r="I369" i="1" s="1"/>
  <c r="G139" i="1"/>
  <c r="I139" i="1" s="1"/>
  <c r="G568" i="1"/>
  <c r="I568" i="1" s="1"/>
  <c r="F203" i="3"/>
  <c r="H203" i="3" s="1"/>
  <c r="G290" i="1" l="1"/>
  <c r="I290" i="1" s="1"/>
  <c r="H204" i="2"/>
  <c r="J204" i="2" s="1"/>
  <c r="F202" i="3"/>
  <c r="H202" i="3" s="1"/>
  <c r="H486" i="2"/>
  <c r="J486" i="2" s="1"/>
  <c r="F75" i="3"/>
  <c r="F168" i="3"/>
  <c r="H483" i="2"/>
  <c r="J483" i="2" s="1"/>
  <c r="F217" i="3"/>
  <c r="H217" i="3" s="1"/>
  <c r="F96" i="3"/>
  <c r="H96" i="3" s="1"/>
  <c r="H254" i="2"/>
  <c r="J254" i="2" s="1"/>
  <c r="F35" i="3"/>
  <c r="H35" i="3" s="1"/>
  <c r="H85" i="2"/>
  <c r="J85" i="2" s="1"/>
  <c r="F95" i="3" l="1"/>
  <c r="H95" i="3" s="1"/>
  <c r="H485" i="2"/>
  <c r="J485" i="2" s="1"/>
  <c r="F201" i="3"/>
  <c r="H201" i="3" s="1"/>
  <c r="H253" i="2"/>
  <c r="J253" i="2" s="1"/>
  <c r="H84" i="2"/>
  <c r="J84" i="2" s="1"/>
  <c r="F34" i="3"/>
  <c r="H34" i="3" s="1"/>
  <c r="H482" i="2"/>
  <c r="J482" i="2" s="1"/>
  <c r="H203" i="2"/>
  <c r="J203" i="2" s="1"/>
  <c r="H484" i="2" l="1"/>
  <c r="J484" i="2" s="1"/>
  <c r="H252" i="2"/>
  <c r="J252" i="2" s="1"/>
  <c r="H481" i="2"/>
  <c r="J481" i="2" s="1"/>
  <c r="F94" i="3"/>
  <c r="H94" i="3" s="1"/>
  <c r="F175" i="3"/>
  <c r="H175" i="3" s="1"/>
  <c r="F529" i="3"/>
  <c r="H529" i="3" s="1"/>
  <c r="F526" i="3"/>
  <c r="H526" i="3" s="1"/>
  <c r="F518" i="3"/>
  <c r="H518" i="3" s="1"/>
  <c r="F516" i="3"/>
  <c r="H516" i="3" s="1"/>
  <c r="F513" i="3"/>
  <c r="H513" i="3" s="1"/>
  <c r="F511" i="3"/>
  <c r="H511" i="3" s="1"/>
  <c r="F498" i="3"/>
  <c r="H498" i="3" s="1"/>
  <c r="F461" i="3"/>
  <c r="H461" i="3" s="1"/>
  <c r="F459" i="3"/>
  <c r="H459" i="3" s="1"/>
  <c r="F426" i="3"/>
  <c r="F424" i="3"/>
  <c r="F422" i="3"/>
  <c r="F396" i="3"/>
  <c r="H396" i="3" s="1"/>
  <c r="F389" i="3"/>
  <c r="H389" i="3" s="1"/>
  <c r="F386" i="3"/>
  <c r="H386" i="3" s="1"/>
  <c r="F382" i="3"/>
  <c r="H382" i="3" s="1"/>
  <c r="F380" i="3"/>
  <c r="H380" i="3" s="1"/>
  <c r="F377" i="3"/>
  <c r="H377" i="3" s="1"/>
  <c r="F375" i="3"/>
  <c r="H375" i="3" s="1"/>
  <c r="F372" i="3"/>
  <c r="H372" i="3" s="1"/>
  <c r="F370" i="3"/>
  <c r="H370" i="3" s="1"/>
  <c r="F367" i="3"/>
  <c r="H367" i="3" s="1"/>
  <c r="F365" i="3"/>
  <c r="H365" i="3" s="1"/>
  <c r="F345" i="3"/>
  <c r="H345" i="3" s="1"/>
  <c r="F256" i="3"/>
  <c r="F253" i="3"/>
  <c r="F250" i="3"/>
  <c r="F247" i="3"/>
  <c r="F240" i="3"/>
  <c r="H240" i="3" s="1"/>
  <c r="F214" i="3"/>
  <c r="H214" i="3" s="1"/>
  <c r="F212" i="3"/>
  <c r="H212" i="3" s="1"/>
  <c r="F209" i="3"/>
  <c r="F206" i="3"/>
  <c r="H206" i="3" s="1"/>
  <c r="F174" i="3" l="1"/>
  <c r="H174" i="3" s="1"/>
  <c r="F425" i="3"/>
  <c r="F385" i="3"/>
  <c r="H385" i="3" s="1"/>
  <c r="H480" i="2"/>
  <c r="J480" i="2" s="1"/>
  <c r="F199" i="3"/>
  <c r="F197" i="3"/>
  <c r="F191" i="3"/>
  <c r="F189" i="3"/>
  <c r="F167" i="3"/>
  <c r="F161" i="3"/>
  <c r="H161" i="3" s="1"/>
  <c r="F143" i="3"/>
  <c r="F140" i="3"/>
  <c r="F138" i="3"/>
  <c r="H138" i="3" s="1"/>
  <c r="F132" i="3"/>
  <c r="H132" i="3" s="1"/>
  <c r="F122" i="3"/>
  <c r="H122" i="3" s="1"/>
  <c r="F120" i="3"/>
  <c r="H120" i="3" s="1"/>
  <c r="F118" i="3"/>
  <c r="H118" i="3" s="1"/>
  <c r="F93" i="3"/>
  <c r="H93" i="3" s="1"/>
  <c r="F87" i="3"/>
  <c r="H87" i="3" s="1"/>
  <c r="F85" i="3"/>
  <c r="H85" i="3" s="1"/>
  <c r="F81" i="3"/>
  <c r="H81" i="3" s="1"/>
  <c r="F74" i="3"/>
  <c r="F71" i="3"/>
  <c r="H71" i="3" s="1"/>
  <c r="F67" i="3"/>
  <c r="H67" i="3" s="1"/>
  <c r="F64" i="3"/>
  <c r="H64" i="3" s="1"/>
  <c r="F62" i="3"/>
  <c r="H62" i="3" s="1"/>
  <c r="F60" i="3"/>
  <c r="H60" i="3" s="1"/>
  <c r="F57" i="3"/>
  <c r="H57" i="3" s="1"/>
  <c r="F54" i="3"/>
  <c r="H54" i="3" s="1"/>
  <c r="F50" i="3"/>
  <c r="H50" i="3" s="1"/>
  <c r="F48" i="3"/>
  <c r="H48" i="3" s="1"/>
  <c r="F44" i="3"/>
  <c r="H44" i="3" s="1"/>
  <c r="F37" i="3"/>
  <c r="H37" i="3" s="1"/>
  <c r="F33" i="3"/>
  <c r="H33" i="3" s="1"/>
  <c r="F31" i="3"/>
  <c r="H31" i="3" s="1"/>
  <c r="F28" i="3"/>
  <c r="H28" i="3" s="1"/>
  <c r="F24" i="3"/>
  <c r="H24" i="3" s="1"/>
  <c r="F22" i="3"/>
  <c r="H22" i="3" s="1"/>
  <c r="F20" i="3"/>
  <c r="H20" i="3" s="1"/>
  <c r="F16" i="3"/>
  <c r="H16" i="3" s="1"/>
  <c r="F63" i="3" l="1"/>
  <c r="H63" i="3" s="1"/>
  <c r="H479" i="2"/>
  <c r="J479" i="2" s="1"/>
  <c r="F166" i="3"/>
  <c r="F53" i="3"/>
  <c r="H53" i="3" s="1"/>
  <c r="F121" i="3"/>
  <c r="H121" i="3" s="1"/>
  <c r="H108" i="2"/>
  <c r="J108" i="2" s="1"/>
  <c r="H277" i="2"/>
  <c r="J277" i="2" s="1"/>
  <c r="H276" i="2" l="1"/>
  <c r="J276" i="2" s="1"/>
  <c r="H478" i="2"/>
  <c r="J478" i="2" s="1"/>
  <c r="H515" i="2"/>
  <c r="J515" i="2" s="1"/>
  <c r="H512" i="2"/>
  <c r="J512" i="2" s="1"/>
  <c r="H510" i="2"/>
  <c r="J510" i="2" s="1"/>
  <c r="H508" i="2"/>
  <c r="J508" i="2" s="1"/>
  <c r="H505" i="2"/>
  <c r="J505" i="2" s="1"/>
  <c r="H499" i="2"/>
  <c r="J499" i="2" s="1"/>
  <c r="H497" i="2"/>
  <c r="J497" i="2" s="1"/>
  <c r="H494" i="2"/>
  <c r="J494" i="2" s="1"/>
  <c r="H477" i="2"/>
  <c r="J477" i="2" s="1"/>
  <c r="H475" i="2"/>
  <c r="J475" i="2" s="1"/>
  <c r="H406" i="2"/>
  <c r="J406" i="2" s="1"/>
  <c r="H395" i="2"/>
  <c r="J395" i="2" s="1"/>
  <c r="H392" i="2"/>
  <c r="J392" i="2" s="1"/>
  <c r="H388" i="2"/>
  <c r="J388" i="2" s="1"/>
  <c r="H386" i="2"/>
  <c r="J386" i="2" s="1"/>
  <c r="H383" i="2"/>
  <c r="J383" i="2" s="1"/>
  <c r="H381" i="2"/>
  <c r="J381" i="2" s="1"/>
  <c r="H378" i="2"/>
  <c r="J378" i="2" s="1"/>
  <c r="H376" i="2"/>
  <c r="J376" i="2" s="1"/>
  <c r="H318" i="2"/>
  <c r="J318" i="2" s="1"/>
  <c r="H317" i="2"/>
  <c r="J317" i="2" s="1"/>
  <c r="H315" i="2"/>
  <c r="H312" i="2"/>
  <c r="H310" i="2"/>
  <c r="J310" i="2" s="1"/>
  <c r="H307" i="2"/>
  <c r="J307" i="2" s="1"/>
  <c r="H305" i="2"/>
  <c r="J305" i="2" s="1"/>
  <c r="H266" i="2"/>
  <c r="J266" i="2" s="1"/>
  <c r="H263" i="2"/>
  <c r="H251" i="2"/>
  <c r="J251" i="2" s="1"/>
  <c r="H239" i="2"/>
  <c r="J239" i="2" s="1"/>
  <c r="H233" i="2"/>
  <c r="H230" i="2"/>
  <c r="H228" i="2"/>
  <c r="H225" i="2"/>
  <c r="H216" i="2"/>
  <c r="J216" i="2" s="1"/>
  <c r="H214" i="2"/>
  <c r="J214" i="2" s="1"/>
  <c r="H211" i="2"/>
  <c r="H208" i="2"/>
  <c r="J208" i="2" s="1"/>
  <c r="H202" i="2"/>
  <c r="J202" i="2" s="1"/>
  <c r="H200" i="2"/>
  <c r="J200" i="2" s="1"/>
  <c r="H194" i="2"/>
  <c r="J194" i="2" s="1"/>
  <c r="H180" i="2"/>
  <c r="H164" i="2"/>
  <c r="J164" i="2" s="1"/>
  <c r="H162" i="2"/>
  <c r="J162" i="2" s="1"/>
  <c r="H159" i="2"/>
  <c r="J159" i="2" s="1"/>
  <c r="H157" i="2"/>
  <c r="J157" i="2" s="1"/>
  <c r="H154" i="2"/>
  <c r="J154" i="2" s="1"/>
  <c r="H151" i="2"/>
  <c r="H149" i="2"/>
  <c r="H135" i="2"/>
  <c r="J135" i="2" s="1"/>
  <c r="H125" i="2"/>
  <c r="J125" i="2" s="1"/>
  <c r="H122" i="2"/>
  <c r="J122" i="2" s="1"/>
  <c r="H120" i="2"/>
  <c r="J120" i="2" s="1"/>
  <c r="H118" i="2"/>
  <c r="J118" i="2" s="1"/>
  <c r="H113" i="2"/>
  <c r="H83" i="2"/>
  <c r="J83" i="2" s="1"/>
  <c r="H81" i="2"/>
  <c r="J81" i="2" s="1"/>
  <c r="H78" i="2"/>
  <c r="J78" i="2" s="1"/>
  <c r="H25" i="2"/>
  <c r="J25" i="2" s="1"/>
  <c r="H21" i="2"/>
  <c r="J21" i="2" s="1"/>
  <c r="H19" i="2"/>
  <c r="J19" i="2" s="1"/>
  <c r="H121" i="2" l="1"/>
  <c r="J121" i="2" s="1"/>
  <c r="H377" i="2"/>
  <c r="J377" i="2" s="1"/>
  <c r="H275" i="2"/>
  <c r="J275" i="2" s="1"/>
  <c r="H391" i="2"/>
  <c r="J391" i="2" s="1"/>
  <c r="H460" i="2"/>
  <c r="J460" i="2" s="1"/>
  <c r="H511" i="2"/>
  <c r="J511" i="2" s="1"/>
  <c r="F216" i="3" l="1"/>
  <c r="H216" i="3" s="1"/>
  <c r="F215" i="3" l="1"/>
  <c r="H215" i="3" s="1"/>
  <c r="F92" i="3"/>
  <c r="H92" i="3" s="1"/>
  <c r="H250" i="2"/>
  <c r="J250" i="2" s="1"/>
  <c r="H249" i="2" l="1"/>
  <c r="J249" i="2" s="1"/>
  <c r="F91" i="3"/>
  <c r="H91" i="3" s="1"/>
  <c r="F179" i="3"/>
  <c r="H179" i="3" s="1"/>
  <c r="H280" i="2"/>
  <c r="J280" i="2" s="1"/>
  <c r="F178" i="3" l="1"/>
  <c r="H178" i="3" s="1"/>
  <c r="H279" i="2"/>
  <c r="J279" i="2" s="1"/>
  <c r="F131" i="3"/>
  <c r="H131" i="3" s="1"/>
  <c r="H112" i="2"/>
  <c r="F528" i="3"/>
  <c r="H528" i="3" s="1"/>
  <c r="H238" i="2"/>
  <c r="J238" i="2" s="1"/>
  <c r="H111" i="2" l="1"/>
  <c r="J111" i="2" s="1"/>
  <c r="F130" i="3"/>
  <c r="H130" i="3" s="1"/>
  <c r="H237" i="2"/>
  <c r="J237" i="2" s="1"/>
  <c r="H278" i="2"/>
  <c r="J278" i="2" s="1"/>
  <c r="F527" i="3"/>
  <c r="H527" i="3" s="1"/>
  <c r="F177" i="3"/>
  <c r="H177" i="3" s="1"/>
  <c r="F445" i="3"/>
  <c r="H445" i="3" s="1"/>
  <c r="F173" i="3" l="1"/>
  <c r="H173" i="3" s="1"/>
  <c r="F444" i="3"/>
  <c r="H444" i="3" s="1"/>
  <c r="H271" i="2"/>
  <c r="J271" i="2" s="1"/>
  <c r="H270" i="2" l="1"/>
  <c r="J270" i="2" s="1"/>
  <c r="F443" i="3"/>
  <c r="H443" i="3" s="1"/>
  <c r="F555" i="3"/>
  <c r="H555" i="3" s="1"/>
  <c r="F551" i="3"/>
  <c r="H551" i="3" s="1"/>
  <c r="F547" i="3"/>
  <c r="H547" i="3" s="1"/>
  <c r="F542" i="3"/>
  <c r="F504" i="3"/>
  <c r="H504" i="3" s="1"/>
  <c r="F508" i="3"/>
  <c r="H508" i="3" s="1"/>
  <c r="F501" i="3"/>
  <c r="H501" i="3" s="1"/>
  <c r="F500" i="3"/>
  <c r="H500" i="3" s="1"/>
  <c r="F490" i="3"/>
  <c r="F487" i="3"/>
  <c r="F484" i="3"/>
  <c r="H484" i="3" s="1"/>
  <c r="F480" i="3"/>
  <c r="F477" i="3"/>
  <c r="H477" i="3" s="1"/>
  <c r="F471" i="3"/>
  <c r="H471" i="3" s="1"/>
  <c r="F467" i="3"/>
  <c r="H467" i="3" s="1"/>
  <c r="F510" i="3" l="1"/>
  <c r="H510" i="3" s="1"/>
  <c r="F515" i="3"/>
  <c r="H515" i="3" s="1"/>
  <c r="F554" i="3"/>
  <c r="H554" i="3" s="1"/>
  <c r="F550" i="3"/>
  <c r="H550" i="3" s="1"/>
  <c r="F546" i="3"/>
  <c r="H546" i="3" s="1"/>
  <c r="F541" i="3"/>
  <c r="F525" i="3"/>
  <c r="H525" i="3" s="1"/>
  <c r="F517" i="3"/>
  <c r="H517" i="3" s="1"/>
  <c r="F512" i="3"/>
  <c r="H512" i="3" s="1"/>
  <c r="F507" i="3"/>
  <c r="H507" i="3" s="1"/>
  <c r="F503" i="3"/>
  <c r="H503" i="3" s="1"/>
  <c r="F499" i="3"/>
  <c r="H499" i="3" s="1"/>
  <c r="F497" i="3"/>
  <c r="H497" i="3" s="1"/>
  <c r="F489" i="3"/>
  <c r="F486" i="3"/>
  <c r="F483" i="3"/>
  <c r="H483" i="3" s="1"/>
  <c r="F479" i="3"/>
  <c r="F476" i="3"/>
  <c r="H476" i="3" s="1"/>
  <c r="F470" i="3"/>
  <c r="H470" i="3" s="1"/>
  <c r="F465" i="3"/>
  <c r="H465" i="3" s="1"/>
  <c r="F460" i="3"/>
  <c r="H460" i="3" s="1"/>
  <c r="F434" i="3"/>
  <c r="H434" i="3" s="1"/>
  <c r="F431" i="3"/>
  <c r="H431" i="3" s="1"/>
  <c r="F423" i="3"/>
  <c r="F419" i="3"/>
  <c r="F416" i="3"/>
  <c r="F410" i="3"/>
  <c r="H410" i="3" s="1"/>
  <c r="F407" i="3"/>
  <c r="H407" i="3" s="1"/>
  <c r="F404" i="3"/>
  <c r="H404" i="3" s="1"/>
  <c r="F401" i="3"/>
  <c r="H401" i="3" s="1"/>
  <c r="F393" i="3"/>
  <c r="F392" i="3"/>
  <c r="H392" i="3" s="1"/>
  <c r="F388" i="3"/>
  <c r="H388" i="3" s="1"/>
  <c r="F381" i="3"/>
  <c r="H381" i="3" s="1"/>
  <c r="F376" i="3"/>
  <c r="H376" i="3" s="1"/>
  <c r="F371" i="3"/>
  <c r="H371" i="3" s="1"/>
  <c r="F366" i="3"/>
  <c r="H366" i="3" s="1"/>
  <c r="F361" i="3"/>
  <c r="H361" i="3" s="1"/>
  <c r="F360" i="3"/>
  <c r="H360" i="3" s="1"/>
  <c r="F357" i="3"/>
  <c r="H357" i="3" s="1"/>
  <c r="F356" i="3"/>
  <c r="H356" i="3" s="1"/>
  <c r="F352" i="3"/>
  <c r="F344" i="3"/>
  <c r="H344" i="3" s="1"/>
  <c r="F341" i="3"/>
  <c r="H341" i="3" s="1"/>
  <c r="F338" i="3"/>
  <c r="H338" i="3" s="1"/>
  <c r="F335" i="3"/>
  <c r="H335" i="3" s="1"/>
  <c r="F320" i="3"/>
  <c r="H320" i="3" s="1"/>
  <c r="F317" i="3"/>
  <c r="H317" i="3" s="1"/>
  <c r="F314" i="3"/>
  <c r="H314" i="3" s="1"/>
  <c r="F311" i="3"/>
  <c r="F308" i="3"/>
  <c r="H308" i="3" s="1"/>
  <c r="F307" i="3"/>
  <c r="H307" i="3" s="1"/>
  <c r="F304" i="3"/>
  <c r="H304" i="3" s="1"/>
  <c r="F303" i="3"/>
  <c r="H303" i="3" s="1"/>
  <c r="F300" i="3"/>
  <c r="H300" i="3" s="1"/>
  <c r="F299" i="3"/>
  <c r="H299" i="3" s="1"/>
  <c r="F292" i="3"/>
  <c r="H292" i="3" s="1"/>
  <c r="F291" i="3"/>
  <c r="H291" i="3" s="1"/>
  <c r="F288" i="3"/>
  <c r="H288" i="3" s="1"/>
  <c r="F287" i="3"/>
  <c r="H287" i="3" s="1"/>
  <c r="F283" i="3"/>
  <c r="H283" i="3" s="1"/>
  <c r="F280" i="3"/>
  <c r="H280" i="3" s="1"/>
  <c r="F277" i="3"/>
  <c r="H277" i="3" s="1"/>
  <c r="F274" i="3"/>
  <c r="H274" i="3" s="1"/>
  <c r="F255" i="3"/>
  <c r="F252" i="3"/>
  <c r="F249" i="3"/>
  <c r="F246" i="3"/>
  <c r="F239" i="3"/>
  <c r="H239" i="3" s="1"/>
  <c r="F244" i="3"/>
  <c r="H244" i="3" s="1"/>
  <c r="F237" i="3"/>
  <c r="H237" i="3" s="1"/>
  <c r="F234" i="3"/>
  <c r="H234" i="3" s="1"/>
  <c r="F231" i="3"/>
  <c r="H231" i="3" s="1"/>
  <c r="F172" i="3"/>
  <c r="F186" i="3"/>
  <c r="H186" i="3" s="1"/>
  <c r="F213" i="3"/>
  <c r="H213" i="3" s="1"/>
  <c r="F208" i="3"/>
  <c r="F205" i="3"/>
  <c r="H205" i="3" s="1"/>
  <c r="F198" i="3"/>
  <c r="F196" i="3"/>
  <c r="F190" i="3"/>
  <c r="F188" i="3"/>
  <c r="F160" i="3"/>
  <c r="H160" i="3" s="1"/>
  <c r="F155" i="3"/>
  <c r="H155" i="3" s="1"/>
  <c r="F152" i="3"/>
  <c r="H152" i="3" s="1"/>
  <c r="F248" i="3" l="1"/>
  <c r="F485" i="3"/>
  <c r="F171" i="3"/>
  <c r="F251" i="3"/>
  <c r="F351" i="3"/>
  <c r="H351" i="3" s="1"/>
  <c r="F488" i="3"/>
  <c r="H488" i="3" s="1"/>
  <c r="F540" i="3"/>
  <c r="F245" i="3"/>
  <c r="F207" i="3"/>
  <c r="F254" i="3"/>
  <c r="F185" i="3"/>
  <c r="H185" i="3" s="1"/>
  <c r="F236" i="3"/>
  <c r="H236" i="3" s="1"/>
  <c r="F276" i="3"/>
  <c r="H276" i="3" s="1"/>
  <c r="F340" i="3"/>
  <c r="H340" i="3" s="1"/>
  <c r="F464" i="3"/>
  <c r="H464" i="3" s="1"/>
  <c r="F482" i="3"/>
  <c r="H482" i="3" s="1"/>
  <c r="F549" i="3"/>
  <c r="H549" i="3" s="1"/>
  <c r="F159" i="3"/>
  <c r="H159" i="3" s="1"/>
  <c r="F204" i="3"/>
  <c r="H204" i="3" s="1"/>
  <c r="F243" i="3"/>
  <c r="H243" i="3" s="1"/>
  <c r="F279" i="3"/>
  <c r="H279" i="3" s="1"/>
  <c r="F310" i="3"/>
  <c r="F343" i="3"/>
  <c r="H343" i="3" s="1"/>
  <c r="F409" i="3"/>
  <c r="H409" i="3" s="1"/>
  <c r="F469" i="3"/>
  <c r="F502" i="3"/>
  <c r="H502" i="3" s="1"/>
  <c r="F553" i="3"/>
  <c r="H553" i="3" s="1"/>
  <c r="F230" i="3"/>
  <c r="H230" i="3" s="1"/>
  <c r="F238" i="3"/>
  <c r="H238" i="3" s="1"/>
  <c r="F282" i="3"/>
  <c r="H282" i="3" s="1"/>
  <c r="F415" i="3"/>
  <c r="F433" i="3"/>
  <c r="H433" i="3" s="1"/>
  <c r="F475" i="3"/>
  <c r="H475" i="3" s="1"/>
  <c r="F506" i="3"/>
  <c r="H506" i="3" s="1"/>
  <c r="F150" i="3"/>
  <c r="H150" i="3" s="1"/>
  <c r="F154" i="3"/>
  <c r="H154" i="3" s="1"/>
  <c r="F233" i="3"/>
  <c r="H233" i="3" s="1"/>
  <c r="F316" i="3"/>
  <c r="H316" i="3" s="1"/>
  <c r="F337" i="3"/>
  <c r="H337" i="3" s="1"/>
  <c r="F387" i="3"/>
  <c r="H387" i="3" s="1"/>
  <c r="F403" i="3"/>
  <c r="H403" i="3" s="1"/>
  <c r="F418" i="3"/>
  <c r="F478" i="3"/>
  <c r="F545" i="3"/>
  <c r="H545" i="3" s="1"/>
  <c r="F379" i="3"/>
  <c r="H379" i="3" s="1"/>
  <c r="F364" i="3"/>
  <c r="H364" i="3" s="1"/>
  <c r="F369" i="3"/>
  <c r="H369" i="3" s="1"/>
  <c r="F458" i="3"/>
  <c r="H458" i="3" s="1"/>
  <c r="F421" i="3"/>
  <c r="F395" i="3"/>
  <c r="H395" i="3" s="1"/>
  <c r="F374" i="3"/>
  <c r="H374" i="3" s="1"/>
  <c r="F334" i="3"/>
  <c r="H334" i="3" s="1"/>
  <c r="F306" i="3"/>
  <c r="H306" i="3" s="1"/>
  <c r="F400" i="3"/>
  <c r="H400" i="3" s="1"/>
  <c r="F290" i="3"/>
  <c r="H290" i="3" s="1"/>
  <c r="F359" i="3"/>
  <c r="H359" i="3" s="1"/>
  <c r="F391" i="3"/>
  <c r="H391" i="3" s="1"/>
  <c r="F302" i="3"/>
  <c r="H302" i="3" s="1"/>
  <c r="F313" i="3"/>
  <c r="H313" i="3" s="1"/>
  <c r="F521" i="3"/>
  <c r="H521" i="3" s="1"/>
  <c r="F514" i="3"/>
  <c r="H514" i="3" s="1"/>
  <c r="F509" i="3"/>
  <c r="H509" i="3" s="1"/>
  <c r="F496" i="3"/>
  <c r="H496" i="3" s="1"/>
  <c r="F319" i="3"/>
  <c r="H319" i="3" s="1"/>
  <c r="F406" i="3"/>
  <c r="H406" i="3" s="1"/>
  <c r="F430" i="3"/>
  <c r="H430" i="3" s="1"/>
  <c r="F355" i="3"/>
  <c r="H355" i="3" s="1"/>
  <c r="F298" i="3"/>
  <c r="H298" i="3" s="1"/>
  <c r="F286" i="3"/>
  <c r="H286" i="3" s="1"/>
  <c r="F273" i="3"/>
  <c r="H273" i="3" s="1"/>
  <c r="F211" i="3"/>
  <c r="H211" i="3" s="1"/>
  <c r="F195" i="3"/>
  <c r="F187" i="3"/>
  <c r="F151" i="3"/>
  <c r="H151" i="3" s="1"/>
  <c r="F145" i="3"/>
  <c r="H145" i="3" s="1"/>
  <c r="F146" i="3"/>
  <c r="H146" i="3" s="1"/>
  <c r="F142" i="3"/>
  <c r="F139" i="3"/>
  <c r="F137" i="3"/>
  <c r="H137" i="3" s="1"/>
  <c r="F129" i="3"/>
  <c r="H129" i="3" s="1"/>
  <c r="F119" i="3"/>
  <c r="H119" i="3" s="1"/>
  <c r="F112" i="3"/>
  <c r="H112" i="3" s="1"/>
  <c r="F77" i="3"/>
  <c r="F90" i="3"/>
  <c r="H90" i="3" s="1"/>
  <c r="H469" i="3" l="1"/>
  <c r="F468" i="3"/>
  <c r="H468" i="3" s="1"/>
  <c r="F427" i="3"/>
  <c r="H427" i="3" s="1"/>
  <c r="F394" i="3"/>
  <c r="H394" i="3" s="1"/>
  <c r="F378" i="3"/>
  <c r="H378" i="3" s="1"/>
  <c r="F539" i="3"/>
  <c r="F170" i="3"/>
  <c r="F128" i="3"/>
  <c r="H128" i="3" s="1"/>
  <c r="F520" i="3"/>
  <c r="H520" i="3" s="1"/>
  <c r="F481" i="3"/>
  <c r="H481" i="3" s="1"/>
  <c r="F89" i="3"/>
  <c r="H89" i="3" s="1"/>
  <c r="F354" i="3"/>
  <c r="H354" i="3" s="1"/>
  <c r="F390" i="3"/>
  <c r="H390" i="3" s="1"/>
  <c r="F305" i="3"/>
  <c r="H305" i="3" s="1"/>
  <c r="F402" i="3"/>
  <c r="H402" i="3" s="1"/>
  <c r="F336" i="3"/>
  <c r="H336" i="3" s="1"/>
  <c r="F232" i="3"/>
  <c r="H232" i="3" s="1"/>
  <c r="F432" i="3"/>
  <c r="H432" i="3" s="1"/>
  <c r="F272" i="3"/>
  <c r="H272" i="3" s="1"/>
  <c r="F358" i="3"/>
  <c r="H358" i="3" s="1"/>
  <c r="F333" i="3"/>
  <c r="H333" i="3" s="1"/>
  <c r="F457" i="3"/>
  <c r="H457" i="3" s="1"/>
  <c r="F552" i="3"/>
  <c r="H552" i="3" s="1"/>
  <c r="F309" i="3"/>
  <c r="F242" i="3"/>
  <c r="H242" i="3" s="1"/>
  <c r="F339" i="3"/>
  <c r="H339" i="3" s="1"/>
  <c r="F235" i="3"/>
  <c r="H235" i="3" s="1"/>
  <c r="F111" i="3"/>
  <c r="H111" i="3" s="1"/>
  <c r="F210" i="3"/>
  <c r="H210" i="3" s="1"/>
  <c r="F285" i="3"/>
  <c r="H285" i="3" s="1"/>
  <c r="F405" i="3"/>
  <c r="H405" i="3" s="1"/>
  <c r="F312" i="3"/>
  <c r="H312" i="3" s="1"/>
  <c r="F373" i="3"/>
  <c r="H373" i="3" s="1"/>
  <c r="F368" i="3"/>
  <c r="H368" i="3" s="1"/>
  <c r="F544" i="3"/>
  <c r="H544" i="3" s="1"/>
  <c r="F417" i="3"/>
  <c r="F315" i="3"/>
  <c r="H315" i="3" s="1"/>
  <c r="F153" i="3"/>
  <c r="H153" i="3" s="1"/>
  <c r="F414" i="3"/>
  <c r="F289" i="3"/>
  <c r="H289" i="3" s="1"/>
  <c r="F297" i="3"/>
  <c r="H297" i="3" s="1"/>
  <c r="F318" i="3"/>
  <c r="H318" i="3" s="1"/>
  <c r="F301" i="3"/>
  <c r="H301" i="3" s="1"/>
  <c r="F399" i="3"/>
  <c r="H399" i="3" s="1"/>
  <c r="F363" i="3"/>
  <c r="H363" i="3" s="1"/>
  <c r="F281" i="3"/>
  <c r="H281" i="3" s="1"/>
  <c r="F229" i="3"/>
  <c r="H229" i="3" s="1"/>
  <c r="F408" i="3"/>
  <c r="H408" i="3" s="1"/>
  <c r="F278" i="3"/>
  <c r="H278" i="3" s="1"/>
  <c r="F548" i="3"/>
  <c r="H548" i="3" s="1"/>
  <c r="F463" i="3"/>
  <c r="H463" i="3" s="1"/>
  <c r="F275" i="3"/>
  <c r="H275" i="3" s="1"/>
  <c r="F184" i="3"/>
  <c r="H184" i="3" s="1"/>
  <c r="F420" i="3"/>
  <c r="F117" i="3"/>
  <c r="H117" i="3" s="1"/>
  <c r="F23" i="3"/>
  <c r="H23" i="3" s="1"/>
  <c r="F36" i="3"/>
  <c r="H36" i="3" s="1"/>
  <c r="F505" i="3"/>
  <c r="H505" i="3" s="1"/>
  <c r="F144" i="3"/>
  <c r="H144" i="3" s="1"/>
  <c r="F136" i="3"/>
  <c r="H136" i="3" s="1"/>
  <c r="F241" i="3" l="1"/>
  <c r="H241" i="3" s="1"/>
  <c r="F183" i="3"/>
  <c r="H183" i="3" s="1"/>
  <c r="F200" i="3"/>
  <c r="H200" i="3" s="1"/>
  <c r="F127" i="3"/>
  <c r="H127" i="3" s="1"/>
  <c r="F442" i="3"/>
  <c r="H442" i="3" s="1"/>
  <c r="F169" i="3"/>
  <c r="F284" i="3"/>
  <c r="H284" i="3" s="1"/>
  <c r="F225" i="3"/>
  <c r="H225" i="3" s="1"/>
  <c r="F398" i="3"/>
  <c r="H398" i="3" s="1"/>
  <c r="F342" i="3"/>
  <c r="H342" i="3" s="1"/>
  <c r="F519" i="3"/>
  <c r="H519" i="3" s="1"/>
  <c r="F149" i="3"/>
  <c r="H149" i="3" s="1"/>
  <c r="F110" i="3"/>
  <c r="H110" i="3" s="1"/>
  <c r="F141" i="3"/>
  <c r="H141" i="3" s="1"/>
  <c r="F462" i="3"/>
  <c r="H462" i="3" s="1"/>
  <c r="F543" i="3"/>
  <c r="H543" i="3" s="1"/>
  <c r="F271" i="3"/>
  <c r="H271" i="3" s="1"/>
  <c r="F116" i="3"/>
  <c r="H116" i="3" s="1"/>
  <c r="F362" i="3"/>
  <c r="H362" i="3" s="1"/>
  <c r="F115" i="3" l="1"/>
  <c r="H115" i="3" s="1"/>
  <c r="F148" i="3"/>
  <c r="H148" i="3" s="1"/>
  <c r="F135" i="3"/>
  <c r="H135" i="3" s="1"/>
  <c r="F126" i="3"/>
  <c r="H126" i="3" s="1"/>
  <c r="F397" i="3"/>
  <c r="H397" i="3" s="1"/>
  <c r="F270" i="3"/>
  <c r="H270" i="3" s="1"/>
  <c r="F109" i="3"/>
  <c r="H109" i="3" s="1"/>
  <c r="F224" i="3"/>
  <c r="H224" i="3" s="1"/>
  <c r="F88" i="3"/>
  <c r="H88" i="3" s="1"/>
  <c r="F86" i="3"/>
  <c r="H86" i="3" s="1"/>
  <c r="F84" i="3"/>
  <c r="H84" i="3" s="1"/>
  <c r="F80" i="3"/>
  <c r="H80" i="3" s="1"/>
  <c r="F76" i="3"/>
  <c r="F70" i="3"/>
  <c r="H70" i="3" s="1"/>
  <c r="F66" i="3"/>
  <c r="H66" i="3" s="1"/>
  <c r="F61" i="3"/>
  <c r="H61" i="3" s="1"/>
  <c r="F59" i="3"/>
  <c r="H59" i="3" s="1"/>
  <c r="F56" i="3"/>
  <c r="H56" i="3" s="1"/>
  <c r="F49" i="3"/>
  <c r="H49" i="3" s="1"/>
  <c r="F47" i="3"/>
  <c r="H47" i="3" s="1"/>
  <c r="F43" i="3"/>
  <c r="H43" i="3" s="1"/>
  <c r="F32" i="3"/>
  <c r="H32" i="3" s="1"/>
  <c r="F30" i="3"/>
  <c r="H30" i="3" s="1"/>
  <c r="F27" i="3"/>
  <c r="H27" i="3" s="1"/>
  <c r="F21" i="3"/>
  <c r="H21" i="3" s="1"/>
  <c r="F19" i="3"/>
  <c r="H19" i="3" s="1"/>
  <c r="F15" i="3"/>
  <c r="H15" i="3" s="1"/>
  <c r="H509" i="2"/>
  <c r="J509" i="2" s="1"/>
  <c r="H501" i="2"/>
  <c r="J501" i="2" s="1"/>
  <c r="H498" i="2"/>
  <c r="J498" i="2" s="1"/>
  <c r="H476" i="2"/>
  <c r="J476" i="2" s="1"/>
  <c r="F69" i="3" l="1"/>
  <c r="H69" i="3" s="1"/>
  <c r="F114" i="3"/>
  <c r="H114" i="3" s="1"/>
  <c r="F14" i="3"/>
  <c r="H14" i="3" s="1"/>
  <c r="F65" i="3"/>
  <c r="H65" i="3" s="1"/>
  <c r="F55" i="3"/>
  <c r="H55" i="3" s="1"/>
  <c r="F147" i="3"/>
  <c r="H147" i="3" s="1"/>
  <c r="F108" i="3"/>
  <c r="H108" i="3" s="1"/>
  <c r="H500" i="2"/>
  <c r="J500" i="2" s="1"/>
  <c r="F42" i="3"/>
  <c r="H42" i="3" s="1"/>
  <c r="F26" i="3"/>
  <c r="H26" i="3" s="1"/>
  <c r="F79" i="3"/>
  <c r="H79" i="3" s="1"/>
  <c r="F46" i="3"/>
  <c r="H46" i="3" s="1"/>
  <c r="F29" i="3"/>
  <c r="H29" i="3" s="1"/>
  <c r="F73" i="3"/>
  <c r="H496" i="2"/>
  <c r="J496" i="2" s="1"/>
  <c r="H514" i="2"/>
  <c r="J514" i="2" s="1"/>
  <c r="H507" i="2"/>
  <c r="J507" i="2" s="1"/>
  <c r="H504" i="2"/>
  <c r="J504" i="2" s="1"/>
  <c r="H493" i="2"/>
  <c r="J493" i="2" s="1"/>
  <c r="H474" i="2"/>
  <c r="J474" i="2" s="1"/>
  <c r="F18" i="3"/>
  <c r="H18" i="3" s="1"/>
  <c r="F58" i="3"/>
  <c r="H58" i="3" s="1"/>
  <c r="F83" i="3"/>
  <c r="H83" i="3" s="1"/>
  <c r="H469" i="2"/>
  <c r="J469" i="2" s="1"/>
  <c r="H466" i="2"/>
  <c r="J466" i="2" s="1"/>
  <c r="H458" i="2"/>
  <c r="J458" i="2" s="1"/>
  <c r="H445" i="2"/>
  <c r="J445" i="2" s="1"/>
  <c r="H442" i="2"/>
  <c r="J442" i="2" s="1"/>
  <c r="H439" i="2"/>
  <c r="J439" i="2" s="1"/>
  <c r="H436" i="2"/>
  <c r="J436" i="2" s="1"/>
  <c r="H429" i="2"/>
  <c r="J429" i="2" s="1"/>
  <c r="H426" i="2"/>
  <c r="J426" i="2" s="1"/>
  <c r="H423" i="2"/>
  <c r="J423" i="2" s="1"/>
  <c r="F68" i="3" l="1"/>
  <c r="H68" i="3" s="1"/>
  <c r="F78" i="3"/>
  <c r="H78" i="3" s="1"/>
  <c r="F17" i="3"/>
  <c r="H17" i="3" s="1"/>
  <c r="F25" i="3"/>
  <c r="H25" i="3" s="1"/>
  <c r="H428" i="2"/>
  <c r="J428" i="2" s="1"/>
  <c r="H468" i="2"/>
  <c r="J468" i="2" s="1"/>
  <c r="H473" i="2"/>
  <c r="J473" i="2" s="1"/>
  <c r="H513" i="2"/>
  <c r="J513" i="2" s="1"/>
  <c r="H450" i="2"/>
  <c r="J450" i="2" s="1"/>
  <c r="H438" i="2"/>
  <c r="J438" i="2" s="1"/>
  <c r="H453" i="2"/>
  <c r="J453" i="2" s="1"/>
  <c r="H492" i="2"/>
  <c r="J492" i="2" s="1"/>
  <c r="H444" i="2"/>
  <c r="J444" i="2" s="1"/>
  <c r="H425" i="2"/>
  <c r="J425" i="2" s="1"/>
  <c r="H503" i="2"/>
  <c r="J503" i="2" s="1"/>
  <c r="F72" i="3"/>
  <c r="F41" i="3"/>
  <c r="H41" i="3" s="1"/>
  <c r="F13" i="3"/>
  <c r="H13" i="3" s="1"/>
  <c r="H506" i="2"/>
  <c r="J506" i="2" s="1"/>
  <c r="H456" i="2"/>
  <c r="J456" i="2" s="1"/>
  <c r="H422" i="2"/>
  <c r="J422" i="2" s="1"/>
  <c r="H495" i="2"/>
  <c r="J495" i="2" s="1"/>
  <c r="F45" i="3"/>
  <c r="H45" i="3" s="1"/>
  <c r="H435" i="2"/>
  <c r="J435" i="2" s="1"/>
  <c r="H465" i="2"/>
  <c r="J465" i="2" s="1"/>
  <c r="H441" i="2"/>
  <c r="J441" i="2" s="1"/>
  <c r="H462" i="2" l="1"/>
  <c r="J462" i="2" s="1"/>
  <c r="F12" i="3"/>
  <c r="H12" i="3" s="1"/>
  <c r="H434" i="2"/>
  <c r="J434" i="2" s="1"/>
  <c r="H443" i="2"/>
  <c r="J443" i="2" s="1"/>
  <c r="H437" i="2"/>
  <c r="J437" i="2" s="1"/>
  <c r="H467" i="2"/>
  <c r="J467" i="2" s="1"/>
  <c r="H502" i="2"/>
  <c r="J502" i="2" s="1"/>
  <c r="H491" i="2"/>
  <c r="J491" i="2" s="1"/>
  <c r="H440" i="2"/>
  <c r="J440" i="2" s="1"/>
  <c r="H421" i="2"/>
  <c r="J421" i="2" s="1"/>
  <c r="H424" i="2"/>
  <c r="J424" i="2" s="1"/>
  <c r="H452" i="2"/>
  <c r="J452" i="2" s="1"/>
  <c r="H449" i="2"/>
  <c r="J449" i="2" s="1"/>
  <c r="H472" i="2"/>
  <c r="J472" i="2" s="1"/>
  <c r="H427" i="2"/>
  <c r="J427" i="2" s="1"/>
  <c r="H455" i="2"/>
  <c r="J455" i="2" s="1"/>
  <c r="H338" i="2"/>
  <c r="J338" i="2" s="1"/>
  <c r="H403" i="2"/>
  <c r="J403" i="2" s="1"/>
  <c r="H402" i="2"/>
  <c r="J402" i="2" s="1"/>
  <c r="H399" i="2"/>
  <c r="H398" i="2"/>
  <c r="J398" i="2" s="1"/>
  <c r="H387" i="2"/>
  <c r="J387" i="2" s="1"/>
  <c r="H382" i="2"/>
  <c r="J382" i="2" s="1"/>
  <c r="H373" i="2"/>
  <c r="J373" i="2" s="1"/>
  <c r="H370" i="2"/>
  <c r="J370" i="2" s="1"/>
  <c r="H367" i="2"/>
  <c r="J367" i="2" s="1"/>
  <c r="H364" i="2"/>
  <c r="J364" i="2" s="1"/>
  <c r="H361" i="2"/>
  <c r="J361" i="2" s="1"/>
  <c r="H360" i="2"/>
  <c r="J360" i="2" s="1"/>
  <c r="H357" i="2"/>
  <c r="J357" i="2" s="1"/>
  <c r="H356" i="2"/>
  <c r="J356" i="2" s="1"/>
  <c r="H353" i="2"/>
  <c r="J353" i="2" s="1"/>
  <c r="H352" i="2"/>
  <c r="J352" i="2" s="1"/>
  <c r="H349" i="2"/>
  <c r="H346" i="2"/>
  <c r="J346" i="2" s="1"/>
  <c r="H345" i="2"/>
  <c r="J345" i="2" s="1"/>
  <c r="H342" i="2"/>
  <c r="J342" i="2" s="1"/>
  <c r="H339" i="2"/>
  <c r="J339" i="2" s="1"/>
  <c r="H331" i="2"/>
  <c r="J331" i="2" s="1"/>
  <c r="H330" i="2"/>
  <c r="J330" i="2" s="1"/>
  <c r="H327" i="2"/>
  <c r="J327" i="2" s="1"/>
  <c r="H324" i="2"/>
  <c r="J324" i="2" s="1"/>
  <c r="H321" i="2"/>
  <c r="J321" i="2" s="1"/>
  <c r="H314" i="2"/>
  <c r="H311" i="2"/>
  <c r="H309" i="2"/>
  <c r="J309" i="2" s="1"/>
  <c r="H306" i="2"/>
  <c r="J306" i="2" s="1"/>
  <c r="H269" i="2"/>
  <c r="J269" i="2" s="1"/>
  <c r="F556" i="3" l="1"/>
  <c r="H556" i="3" s="1"/>
  <c r="H348" i="2"/>
  <c r="H490" i="2"/>
  <c r="J490" i="2" s="1"/>
  <c r="H366" i="2"/>
  <c r="J366" i="2" s="1"/>
  <c r="H341" i="2"/>
  <c r="J341" i="2" s="1"/>
  <c r="H268" i="2"/>
  <c r="J268" i="2" s="1"/>
  <c r="H372" i="2"/>
  <c r="J372" i="2" s="1"/>
  <c r="H471" i="2"/>
  <c r="J471" i="2" s="1"/>
  <c r="H420" i="2"/>
  <c r="J420" i="2" s="1"/>
  <c r="H433" i="2"/>
  <c r="J433" i="2" s="1"/>
  <c r="H323" i="2"/>
  <c r="J323" i="2" s="1"/>
  <c r="H326" i="2"/>
  <c r="J326" i="2" s="1"/>
  <c r="H385" i="2"/>
  <c r="H405" i="2"/>
  <c r="J405" i="2" s="1"/>
  <c r="H394" i="2"/>
  <c r="J394" i="2" s="1"/>
  <c r="H380" i="2"/>
  <c r="J380" i="2" s="1"/>
  <c r="H375" i="2"/>
  <c r="J375" i="2" s="1"/>
  <c r="H304" i="2"/>
  <c r="J304" i="2" s="1"/>
  <c r="H397" i="2"/>
  <c r="J397" i="2" s="1"/>
  <c r="H363" i="2"/>
  <c r="J363" i="2" s="1"/>
  <c r="H401" i="2"/>
  <c r="J401" i="2" s="1"/>
  <c r="H369" i="2"/>
  <c r="J369" i="2" s="1"/>
  <c r="H359" i="2"/>
  <c r="J359" i="2" s="1"/>
  <c r="H320" i="2"/>
  <c r="J320" i="2" s="1"/>
  <c r="H351" i="2"/>
  <c r="J351" i="2" s="1"/>
  <c r="H316" i="2"/>
  <c r="J316" i="2" s="1"/>
  <c r="H337" i="2"/>
  <c r="J337" i="2" s="1"/>
  <c r="H355" i="2"/>
  <c r="J355" i="2" s="1"/>
  <c r="H329" i="2"/>
  <c r="J329" i="2" s="1"/>
  <c r="H344" i="2"/>
  <c r="J344" i="2" s="1"/>
  <c r="H308" i="2"/>
  <c r="J308" i="2" s="1"/>
  <c r="H265" i="2"/>
  <c r="J265" i="2" s="1"/>
  <c r="H262" i="2"/>
  <c r="H236" i="2"/>
  <c r="J236" i="2" s="1"/>
  <c r="H232" i="2"/>
  <c r="H227" i="2"/>
  <c r="H229" i="2"/>
  <c r="H224" i="2"/>
  <c r="H222" i="2"/>
  <c r="H218" i="2"/>
  <c r="H215" i="2"/>
  <c r="J215" i="2" s="1"/>
  <c r="H210" i="2"/>
  <c r="H207" i="2"/>
  <c r="J207" i="2" s="1"/>
  <c r="H201" i="2"/>
  <c r="J201" i="2" s="1"/>
  <c r="H193" i="2"/>
  <c r="J193" i="2" s="1"/>
  <c r="H196" i="2"/>
  <c r="J196" i="2" s="1"/>
  <c r="H197" i="2"/>
  <c r="J197" i="2" s="1"/>
  <c r="H191" i="2"/>
  <c r="J191" i="2" s="1"/>
  <c r="H183" i="2"/>
  <c r="H179" i="2"/>
  <c r="H177" i="2"/>
  <c r="H174" i="2"/>
  <c r="J174" i="2" s="1"/>
  <c r="H167" i="2"/>
  <c r="J167" i="2" s="1"/>
  <c r="H163" i="2"/>
  <c r="J163" i="2" s="1"/>
  <c r="H158" i="2"/>
  <c r="J158" i="2" s="1"/>
  <c r="H153" i="2"/>
  <c r="J153" i="2" s="1"/>
  <c r="H148" i="2"/>
  <c r="H145" i="2"/>
  <c r="H137" i="2"/>
  <c r="J137" i="2" s="1"/>
  <c r="H134" i="2"/>
  <c r="J134" i="2" s="1"/>
  <c r="H124" i="2"/>
  <c r="J124" i="2" s="1"/>
  <c r="H119" i="2"/>
  <c r="J119" i="2" s="1"/>
  <c r="H107" i="2"/>
  <c r="J107" i="2" s="1"/>
  <c r="H110" i="2"/>
  <c r="H384" i="2" l="1"/>
  <c r="J384" i="2" s="1"/>
  <c r="J385" i="2"/>
  <c r="H209" i="2"/>
  <c r="H144" i="2"/>
  <c r="J144" i="2" s="1"/>
  <c r="H178" i="2"/>
  <c r="H176" i="2"/>
  <c r="H231" i="2"/>
  <c r="H223" i="2"/>
  <c r="H432" i="2"/>
  <c r="J432" i="2" s="1"/>
  <c r="H147" i="2"/>
  <c r="H261" i="2"/>
  <c r="H347" i="2"/>
  <c r="H404" i="2"/>
  <c r="J404" i="2" s="1"/>
  <c r="H343" i="2"/>
  <c r="J343" i="2" s="1"/>
  <c r="H313" i="2"/>
  <c r="J313" i="2" s="1"/>
  <c r="H368" i="2"/>
  <c r="J368" i="2" s="1"/>
  <c r="H303" i="2"/>
  <c r="J303" i="2" s="1"/>
  <c r="H123" i="2"/>
  <c r="J123" i="2" s="1"/>
  <c r="H166" i="2"/>
  <c r="J166" i="2" s="1"/>
  <c r="H182" i="2"/>
  <c r="H328" i="2"/>
  <c r="J328" i="2" s="1"/>
  <c r="H350" i="2"/>
  <c r="J350" i="2" s="1"/>
  <c r="H400" i="2"/>
  <c r="J400" i="2" s="1"/>
  <c r="H374" i="2"/>
  <c r="J374" i="2" s="1"/>
  <c r="H325" i="2"/>
  <c r="J325" i="2" s="1"/>
  <c r="H470" i="2"/>
  <c r="J470" i="2" s="1"/>
  <c r="H371" i="2"/>
  <c r="J371" i="2" s="1"/>
  <c r="H340" i="2"/>
  <c r="J340" i="2" s="1"/>
  <c r="H136" i="2"/>
  <c r="J136" i="2" s="1"/>
  <c r="H109" i="2"/>
  <c r="H152" i="2"/>
  <c r="J152" i="2" s="1"/>
  <c r="H172" i="2"/>
  <c r="J172" i="2" s="1"/>
  <c r="H190" i="2"/>
  <c r="J190" i="2" s="1"/>
  <c r="H264" i="2"/>
  <c r="J264" i="2" s="1"/>
  <c r="H354" i="2"/>
  <c r="J354" i="2" s="1"/>
  <c r="H319" i="2"/>
  <c r="J319" i="2" s="1"/>
  <c r="H362" i="2"/>
  <c r="J362" i="2" s="1"/>
  <c r="H379" i="2"/>
  <c r="J379" i="2" s="1"/>
  <c r="H206" i="2"/>
  <c r="J206" i="2" s="1"/>
  <c r="H221" i="2"/>
  <c r="H336" i="2"/>
  <c r="J336" i="2" s="1"/>
  <c r="H358" i="2"/>
  <c r="J358" i="2" s="1"/>
  <c r="H396" i="2"/>
  <c r="J396" i="2" s="1"/>
  <c r="H393" i="2"/>
  <c r="J393" i="2" s="1"/>
  <c r="H322" i="2"/>
  <c r="J322" i="2" s="1"/>
  <c r="H419" i="2"/>
  <c r="J419" i="2" s="1"/>
  <c r="H267" i="2"/>
  <c r="J267" i="2" s="1"/>
  <c r="H365" i="2"/>
  <c r="J365" i="2" s="1"/>
  <c r="H217" i="2"/>
  <c r="H235" i="2"/>
  <c r="J235" i="2" s="1"/>
  <c r="H213" i="2"/>
  <c r="J213" i="2" s="1"/>
  <c r="H199" i="2"/>
  <c r="J199" i="2" s="1"/>
  <c r="H161" i="2"/>
  <c r="J161" i="2" s="1"/>
  <c r="H156" i="2"/>
  <c r="J156" i="2" s="1"/>
  <c r="H131" i="2"/>
  <c r="J131" i="2" s="1"/>
  <c r="H117" i="2"/>
  <c r="J117" i="2" s="1"/>
  <c r="H226" i="2"/>
  <c r="H195" i="2"/>
  <c r="J195" i="2" s="1"/>
  <c r="H94" i="2"/>
  <c r="J94" i="2" s="1"/>
  <c r="H97" i="2"/>
  <c r="J97" i="2" s="1"/>
  <c r="H82" i="2"/>
  <c r="J82" i="2" s="1"/>
  <c r="H70" i="2"/>
  <c r="J70" i="2" s="1"/>
  <c r="H67" i="2"/>
  <c r="J67" i="2" s="1"/>
  <c r="H64" i="2"/>
  <c r="J64" i="2" s="1"/>
  <c r="H61" i="2"/>
  <c r="J61" i="2" s="1"/>
  <c r="H57" i="2"/>
  <c r="J57" i="2" s="1"/>
  <c r="H54" i="2"/>
  <c r="H51" i="2"/>
  <c r="J51" i="2" s="1"/>
  <c r="H48" i="2"/>
  <c r="J48" i="2" s="1"/>
  <c r="H42" i="2"/>
  <c r="J42" i="2" s="1"/>
  <c r="H36" i="2"/>
  <c r="J36" i="2" s="1"/>
  <c r="H34" i="2"/>
  <c r="J34" i="2" s="1"/>
  <c r="H20" i="2"/>
  <c r="J20" i="2" s="1"/>
  <c r="H28" i="2"/>
  <c r="H139" i="2" l="1"/>
  <c r="J139" i="2" s="1"/>
  <c r="H302" i="2"/>
  <c r="J302" i="2" s="1"/>
  <c r="H27" i="2"/>
  <c r="H181" i="2"/>
  <c r="J181" i="2" s="1"/>
  <c r="H175" i="2"/>
  <c r="H53" i="2"/>
  <c r="H106" i="2"/>
  <c r="J106" i="2" s="1"/>
  <c r="H63" i="2"/>
  <c r="J63" i="2" s="1"/>
  <c r="H33" i="2"/>
  <c r="J33" i="2" s="1"/>
  <c r="H47" i="2"/>
  <c r="J47" i="2" s="1"/>
  <c r="H60" i="2"/>
  <c r="J60" i="2" s="1"/>
  <c r="H160" i="2"/>
  <c r="J160" i="2" s="1"/>
  <c r="H50" i="2"/>
  <c r="J50" i="2" s="1"/>
  <c r="H192" i="2"/>
  <c r="J192" i="2" s="1"/>
  <c r="H198" i="2"/>
  <c r="J198" i="2" s="1"/>
  <c r="H431" i="2"/>
  <c r="J431" i="2" s="1"/>
  <c r="H189" i="2"/>
  <c r="J189" i="2" s="1"/>
  <c r="H165" i="2"/>
  <c r="J165" i="2" s="1"/>
  <c r="H41" i="2"/>
  <c r="J41" i="2" s="1"/>
  <c r="H66" i="2"/>
  <c r="J66" i="2" s="1"/>
  <c r="H96" i="2"/>
  <c r="J96" i="2" s="1"/>
  <c r="H130" i="2"/>
  <c r="J130" i="2" s="1"/>
  <c r="H212" i="2"/>
  <c r="J212" i="2" s="1"/>
  <c r="H44" i="2"/>
  <c r="J44" i="2" s="1"/>
  <c r="H56" i="2"/>
  <c r="J56" i="2" s="1"/>
  <c r="H69" i="2"/>
  <c r="J69" i="2" s="1"/>
  <c r="H93" i="2"/>
  <c r="J93" i="2" s="1"/>
  <c r="H155" i="2"/>
  <c r="J155" i="2" s="1"/>
  <c r="H234" i="2"/>
  <c r="J234" i="2" s="1"/>
  <c r="H418" i="2"/>
  <c r="J418" i="2" s="1"/>
  <c r="H220" i="2"/>
  <c r="H171" i="2"/>
  <c r="J171" i="2" s="1"/>
  <c r="H18" i="2"/>
  <c r="J18" i="2" s="1"/>
  <c r="H80" i="2"/>
  <c r="J80" i="2" s="1"/>
  <c r="H116" i="2"/>
  <c r="J116" i="2" s="1"/>
  <c r="H77" i="2"/>
  <c r="J77" i="2" s="1"/>
  <c r="H86" i="2"/>
  <c r="J86" i="2" s="1"/>
  <c r="H24" i="2"/>
  <c r="J24" i="2" s="1"/>
  <c r="H102" i="2" l="1"/>
  <c r="J102" i="2" s="1"/>
  <c r="H52" i="2"/>
  <c r="H26" i="2"/>
  <c r="H76" i="2"/>
  <c r="J76" i="2" s="1"/>
  <c r="H417" i="2"/>
  <c r="J417" i="2" s="1"/>
  <c r="H92" i="2"/>
  <c r="J92" i="2" s="1"/>
  <c r="H55" i="2"/>
  <c r="J55" i="2" s="1"/>
  <c r="H95" i="2"/>
  <c r="J95" i="2" s="1"/>
  <c r="H40" i="2"/>
  <c r="J40" i="2" s="1"/>
  <c r="H49" i="2"/>
  <c r="J49" i="2" s="1"/>
  <c r="H59" i="2"/>
  <c r="J59" i="2" s="1"/>
  <c r="H32" i="2"/>
  <c r="J32" i="2" s="1"/>
  <c r="H301" i="2"/>
  <c r="J301" i="2" s="1"/>
  <c r="H68" i="2"/>
  <c r="J68" i="2" s="1"/>
  <c r="H43" i="2"/>
  <c r="J43" i="2" s="1"/>
  <c r="H65" i="2"/>
  <c r="J65" i="2" s="1"/>
  <c r="H430" i="2"/>
  <c r="J430" i="2" s="1"/>
  <c r="H46" i="2"/>
  <c r="J46" i="2" s="1"/>
  <c r="H62" i="2"/>
  <c r="J62" i="2" s="1"/>
  <c r="H17" i="2"/>
  <c r="J17" i="2" s="1"/>
  <c r="H79" i="2"/>
  <c r="J79" i="2" s="1"/>
  <c r="G25" i="1"/>
  <c r="G23" i="1"/>
  <c r="I23" i="1" s="1"/>
  <c r="G19" i="1"/>
  <c r="I19" i="1" s="1"/>
  <c r="H101" i="2" l="1"/>
  <c r="J101" i="2" s="1"/>
  <c r="H91" i="2"/>
  <c r="J91" i="2" s="1"/>
  <c r="H75" i="2"/>
  <c r="J75" i="2" s="1"/>
  <c r="H416" i="2"/>
  <c r="J416" i="2" s="1"/>
  <c r="H300" i="2"/>
  <c r="J300" i="2" s="1"/>
  <c r="H16" i="2"/>
  <c r="J16" i="2" s="1"/>
  <c r="H31" i="2"/>
  <c r="J31" i="2" s="1"/>
  <c r="G16" i="1"/>
  <c r="I16" i="1" s="1"/>
  <c r="G22" i="1"/>
  <c r="I22" i="1" s="1"/>
  <c r="H30" i="2" l="1"/>
  <c r="J30" i="2" s="1"/>
  <c r="H299" i="2"/>
  <c r="J299" i="2" s="1"/>
  <c r="H74" i="2"/>
  <c r="J74" i="2" s="1"/>
  <c r="H90" i="2"/>
  <c r="J90" i="2" s="1"/>
  <c r="H15" i="2"/>
  <c r="J15" i="2" s="1"/>
  <c r="G15" i="1"/>
  <c r="I15" i="1" s="1"/>
  <c r="H298" i="2" l="1"/>
  <c r="J298" i="2" s="1"/>
  <c r="H89" i="2"/>
  <c r="J89" i="2" s="1"/>
  <c r="H14" i="2"/>
  <c r="J14" i="2" s="1"/>
  <c r="H73" i="2"/>
  <c r="J73" i="2" s="1"/>
  <c r="H29" i="2"/>
  <c r="J29" i="2" s="1"/>
  <c r="G14" i="1"/>
  <c r="I14" i="1" s="1"/>
  <c r="G584" i="1" l="1"/>
  <c r="I584" i="1" s="1"/>
  <c r="H72" i="2"/>
  <c r="J72" i="2" s="1"/>
  <c r="H13" i="2"/>
  <c r="J13" i="2" s="1"/>
  <c r="H88" i="2"/>
  <c r="J88" i="2" s="1"/>
  <c r="H71" i="2" l="1"/>
  <c r="J71" i="2" s="1"/>
  <c r="H12" i="2"/>
  <c r="J12" i="2" s="1"/>
  <c r="H516" i="2" l="1"/>
  <c r="J516" i="2" s="1"/>
</calcChain>
</file>

<file path=xl/sharedStrings.xml><?xml version="1.0" encoding="utf-8"?>
<sst xmlns="http://schemas.openxmlformats.org/spreadsheetml/2006/main" count="8151" uniqueCount="472">
  <si>
    <t>(руб.)</t>
  </si>
  <si>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</si>
  <si>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</si>
  <si>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</si>
  <si>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</si>
  <si>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</si>
  <si>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</si>
  <si>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</si>
  <si>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</si>
  <si>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</si>
  <si>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</si>
  <si>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</si>
  <si>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</si>
  <si>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</si>
  <si>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</si>
  <si>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</si>
  <si>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</si>
  <si>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</si>
  <si>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</si>
  <si>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</si>
  <si>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</si>
  <si>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</si>
  <si>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</si>
  <si>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</si>
  <si>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</si>
  <si>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</si>
  <si>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</si>
  <si>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</si>
  <si>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</si>
  <si>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</si>
  <si>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</si>
  <si>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</si>
  <si>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</si>
  <si>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</si>
  <si>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</si>
  <si>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</si>
  <si>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</si>
  <si>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</si>
  <si>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</si>
  <si>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</si>
  <si>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</si>
  <si>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</si>
  <si>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</si>
  <si>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</si>
  <si>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</si>
  <si>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</si>
  <si>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</si>
  <si>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</si>
  <si>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</si>
  <si>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</si>
  <si>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</si>
  <si>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</si>
  <si>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</si>
  <si>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</si>
  <si>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</si>
  <si>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</si>
  <si>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</si>
  <si>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</si>
  <si>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</si>
  <si>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</si>
  <si>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</si>
  <si>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</si>
  <si>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</si>
  <si>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</si>
  <si>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</si>
  <si>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</si>
  <si>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</si>
  <si>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</si>
  <si>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</si>
  <si>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</si>
  <si>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</si>
  <si>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</si>
  <si>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</si>
  <si>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</si>
  <si>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</si>
  <si>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</si>
  <si>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</si>
  <si>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</si>
  <si>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</si>
  <si>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</si>
  <si>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</si>
  <si>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</si>
  <si>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</si>
  <si>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</si>
  <si>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</si>
  <si>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</si>
  <si>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</si>
  <si>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</si>
  <si>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</si>
  <si>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</si>
  <si>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</si>
  <si>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</si>
  <si>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</si>
  <si>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</si>
  <si>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</si>
  <si>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</si>
  <si>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</si>
  <si>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</si>
  <si>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</si>
  <si>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</si>
  <si>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</si>
  <si>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</si>
  <si>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</si>
  <si>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</si>
  <si>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</si>
  <si>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</si>
  <si>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</si>
  <si>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</si>
  <si>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</si>
  <si>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</si>
  <si>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</si>
  <si>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</si>
  <si>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</si>
  <si>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</si>
  <si>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</si>
  <si>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</si>
  <si>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</si>
  <si>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</si>
  <si>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</si>
  <si>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</si>
  <si>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</si>
  <si>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</si>
  <si>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</si>
  <si>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</si>
  <si>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</si>
  <si>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</si>
  <si>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</si>
  <si>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</si>
  <si>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</si>
  <si>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</si>
  <si>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</si>
  <si>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</si>
  <si>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</si>
  <si>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</si>
  <si>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</si>
  <si>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</si>
  <si>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</si>
  <si>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</si>
  <si>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</si>
  <si>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</si>
  <si>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</si>
  <si>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</si>
  <si>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</si>
  <si>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</si>
  <si>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</si>
  <si>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</si>
  <si>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</si>
  <si>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</si>
  <si>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</si>
  <si>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</si>
  <si>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</si>
  <si>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</si>
  <si>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</si>
  <si>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</si>
  <si>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</si>
  <si>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</si>
  <si>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</si>
  <si>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</si>
  <si>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</si>
  <si>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</si>
  <si>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</si>
  <si>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</si>
  <si>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</si>
  <si>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</si>
  <si>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</si>
  <si>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</si>
  <si>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</si>
  <si>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</si>
  <si>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</si>
  <si>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</si>
  <si>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</si>
  <si>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</si>
  <si>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</si>
  <si>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</si>
  <si>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</si>
  <si>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</si>
  <si>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</si>
  <si>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</si>
  <si>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</si>
  <si>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</si>
  <si>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</si>
  <si>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</si>
  <si>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</si>
  <si>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</si>
  <si>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</si>
  <si>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</si>
  <si>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</si>
  <si>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</si>
  <si>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</si>
  <si>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</si>
  <si>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</si>
  <si>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</si>
  <si>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</si>
  <si>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</si>
  <si>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</si>
  <si>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</si>
  <si>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</si>
  <si>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</si>
  <si>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</si>
  <si>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</si>
  <si>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</si>
  <si>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</si>
  <si>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</si>
  <si>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</si>
  <si>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</si>
  <si>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</si>
  <si>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</si>
  <si>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</si>
  <si>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</si>
  <si>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</si>
  <si>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</si>
  <si>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</si>
  <si>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</si>
  <si>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</si>
  <si>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</si>
  <si>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</si>
  <si>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</si>
  <si>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</si>
  <si>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</si>
  <si>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</si>
  <si>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</si>
  <si>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</si>
  <si>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</si>
  <si>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</si>
  <si>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</si>
  <si>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</si>
  <si>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</si>
  <si>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</si>
  <si>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</si>
  <si>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</si>
  <si>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</si>
  <si>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</si>
  <si>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</si>
  <si>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</si>
  <si>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</si>
  <si>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</si>
  <si>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</si>
  <si>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</si>
  <si>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</si>
  <si>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</si>
  <si>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</si>
  <si>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</si>
  <si>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</si>
  <si>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</si>
  <si>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</si>
  <si>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</si>
  <si>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</si>
  <si>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</si>
  <si>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</si>
  <si>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</si>
  <si>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</si>
  <si>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</si>
  <si>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</si>
  <si>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</si>
  <si>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</si>
  <si>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</si>
  <si>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</si>
  <si>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</si>
  <si>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</si>
  <si>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</si>
  <si>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</si>
  <si>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</si>
  <si>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</si>
  <si>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</si>
  <si>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</si>
  <si>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</si>
  <si>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</si>
  <si>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</si>
  <si>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</si>
  <si>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</si>
  <si>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</si>
  <si>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</si>
  <si>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</si>
  <si>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</si>
  <si>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</si>
  <si>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</si>
  <si>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</si>
  <si>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</si>
  <si>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</si>
  <si>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</si>
  <si>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</si>
  <si>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</si>
  <si>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</si>
  <si>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</si>
  <si>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</si>
  <si>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</si>
  <si>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</si>
  <si>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</si>
  <si>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</si>
  <si>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</si>
  <si>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</si>
  <si>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</si>
  <si>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</si>
  <si>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</si>
  <si>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</si>
  <si>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</si>
  <si>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</si>
  <si>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</si>
  <si>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</si>
  <si>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</si>
  <si>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</si>
  <si>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</si>
  <si>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</si>
  <si>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</si>
  <si>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</si>
  <si>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</si>
  <si>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</si>
  <si>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</si>
  <si>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</si>
  <si>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</si>
  <si>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</si>
  <si>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</si>
  <si>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</si>
  <si>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</si>
  <si>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</si>
  <si>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</si>
  <si>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</si>
  <si>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</si>
  <si>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</si>
  <si>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</si>
  <si>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</si>
  <si>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</si>
  <si>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</si>
  <si>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</si>
  <si>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</si>
  <si>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</si>
  <si>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</si>
  <si>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</si>
  <si>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</si>
  <si>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</si>
  <si>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</si>
  <si>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</si>
  <si>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</si>
  <si>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</si>
  <si>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</si>
  <si>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</si>
  <si>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</si>
  <si>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</si>
  <si>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</si>
  <si>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</si>
  <si>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</si>
  <si>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</si>
  <si>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</si>
  <si>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</si>
  <si>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</si>
  <si>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</si>
  <si>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</si>
  <si>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</si>
  <si>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</si>
  <si>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</si>
  <si>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</si>
  <si>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</si>
  <si>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</si>
  <si>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</si>
  <si>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</si>
  <si>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</si>
  <si>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</si>
  <si>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</si>
  <si>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</si>
  <si>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</si>
  <si>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</si>
  <si>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</si>
  <si>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</si>
  <si>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</si>
  <si>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</si>
  <si>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</si>
  <si>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</si>
  <si>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</si>
  <si>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</si>
  <si>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</si>
  <si>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</si>
  <si>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</si>
  <si>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</si>
  <si>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</si>
  <si>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</si>
  <si>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</si>
  <si>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</si>
  <si>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</si>
  <si>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</si>
  <si>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</si>
  <si>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</si>
  <si>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Реализация мероприятий по содействию создания в субъектах РФ новых мест в общеобразовательных организациях</t>
  </si>
  <si>
    <t>0401155200</t>
  </si>
  <si>
    <t>Cоздание новых мест в общеобразовательных организациях</t>
  </si>
  <si>
    <t>04011R5200</t>
  </si>
  <si>
    <t>R5200</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</si>
  <si>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</si>
  <si>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</si>
  <si>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</si>
  <si>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</si>
  <si>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</si>
  <si>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</si>
  <si>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</si>
  <si>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</si>
  <si>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Приложение № 2</t>
  </si>
  <si>
    <t>Приложение № 3</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</si>
  <si>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</si>
  <si>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</si>
  <si>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</si>
  <si>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</si>
  <si>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</si>
  <si>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</si>
  <si>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</si>
  <si>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</si>
  <si>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</si>
  <si>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</si>
  <si>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0401110120</t>
  </si>
  <si>
    <t>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t>
  </si>
  <si>
    <t>0521151460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</si>
  <si>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</si>
  <si>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</si>
  <si>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</si>
  <si>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государстенную (муниципальную) собственность</t>
  </si>
  <si>
    <t>460</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</si>
  <si>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</si>
  <si>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</si>
  <si>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</si>
  <si>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</si>
  <si>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</si>
  <si>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</si>
  <si>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</si>
  <si>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</si>
  <si>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</si>
  <si>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0601218810</t>
  </si>
  <si>
    <t>Внесение изменений в правила землепользования и застройки сельских поселений Почепского района</t>
  </si>
  <si>
    <t>0701218810</t>
  </si>
  <si>
    <t>03012R0820</t>
  </si>
  <si>
    <t>R0820</t>
  </si>
  <si>
    <t>Ремонт кровли Витовской ООШ за счет средств из резервного фонда Правительства Брянской области</t>
  </si>
  <si>
    <t>Соофинансирование по мероприятию Всероссийского физкультурно-спортивного комплекса "Готов к труду и обороне" (ГТО)</t>
  </si>
  <si>
    <t>03012S1270</t>
  </si>
  <si>
    <t>S1270</t>
  </si>
  <si>
    <t>Мероприятия по отлову и содержанию безнадзорных животных</t>
  </si>
  <si>
    <t>0301218870</t>
  </si>
  <si>
    <t>830</t>
  </si>
  <si>
    <t>Исполнение судебных актов</t>
  </si>
  <si>
    <t>160</t>
  </si>
  <si>
    <t>Расходы по оформлению документации на строительство объектов</t>
  </si>
  <si>
    <t>0301218900</t>
  </si>
  <si>
    <t>03012S6200</t>
  </si>
  <si>
    <t>S6200</t>
  </si>
  <si>
    <t xml:space="preserve">Уточненный план на 2016 год </t>
  </si>
  <si>
    <t>% исполнения к уточненному плану</t>
  </si>
  <si>
    <t>Исполнено за 2016 года</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</si>
  <si>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за 2016 год</t>
  </si>
  <si>
    <t xml:space="preserve"> классификации расходов бюджетов за 2016 год</t>
  </si>
  <si>
    <t xml:space="preserve"> Расходы районного  бюджета по разделам, подразделам </t>
  </si>
  <si>
    <t>Управление муниципальными финансами Почепского района (2016-2020 гг.)</t>
  </si>
  <si>
    <t>Управление в сфере муниципальных финансов (2016-2020 гг.)</t>
  </si>
  <si>
    <t>Межбюджетные отношения с муниципальными образованиями (2016-2020 гг.)</t>
  </si>
  <si>
    <t>Реализация полномочий органа местного самоуправленияПочепского района (2016-2020 гг.)</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</si>
  <si>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</si>
  <si>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</si>
  <si>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Развитие системы образования Почепского муниципального района на 2016-2020 гг.</t>
  </si>
  <si>
    <t>Развитие культуры Почепского района (2016-2020 гг.)</t>
  </si>
  <si>
    <t>Развитие дополнительного образования детей (2016-2020 гг.)</t>
  </si>
  <si>
    <t>Предоставление услуг в сфере культуры и искусства (2016-2020 гг.)</t>
  </si>
  <si>
    <t>Управление в сфере культуры (2016-2020 гг.)</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</si>
  <si>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</si>
  <si>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 xml:space="preserve">ИТОГО </t>
  </si>
  <si>
    <t>Межбюджетные трансферты общего характера бюджетам бюджетной системы Российской Федерации</t>
  </si>
  <si>
    <t>Культура,  кинематография</t>
  </si>
  <si>
    <t>ДРУГИЕ ВОПРОСЫ В ОБЛАСТИ КУЛЬТУРЫ,  КИНЕМАТОГРАФИИ</t>
  </si>
  <si>
    <t xml:space="preserve">МОЛОДЁЖНАЯ ПОЛИТИКА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</si>
  <si>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</si>
  <si>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Расходы  бюджета по ведомственной структуре расходов бюджета Почепского муниципального района за 2016 год  </t>
  </si>
  <si>
    <t xml:space="preserve"> Расходы   бюджета Почепского муниципального района по разделам, подразделам </t>
  </si>
  <si>
    <t>"Об утверждении отчета об исполнении бюджета Почепского муниципального района за 2016 год"</t>
  </si>
  <si>
    <t>(рублей)</t>
  </si>
  <si>
    <t>от «26».05.2017 года № 245</t>
  </si>
  <si>
    <t>от «26».05.2017г. № 245</t>
  </si>
  <si>
    <t xml:space="preserve">"Об утверждении отчета об исполнении бюджета Почепского муниципального района за 2016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</si>
</sst>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57"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sz val="9"/>
      <color theme="1"/>
      <name val="Calibri"/>
      <family val="2"/>
      <charset val="204"/>
      <scheme val="minor"/>
    </font>
    <font>
      <sz val="8"/>
      <color theme="1"/>
      <name val="Arial"/>
      <family val="2"/>
      <charset val="204"/>
    </font>
    <font>
      <sz val="11"/>
      <name val="Arial Cyr"/>
      <charset val="204"/>
    </font>
    <font>
      <i/>
      <sz val="12"/>
      <name val="Arial Cyr"/>
      <charset val="204"/>
    </font>
    <font>
      <sz val="11"/>
      <name val="Arial Cyr"/>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22">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0" fontId="20" fillId="0" borderId="10" xfId="42" applyFont="1" applyFill="1" applyBorder="1" applyAlignment="1">
      <alignment horizontal="center" vertical="center" wrapText="1"/>
    </xf>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164" fontId="26" fillId="0" borderId="10" xfId="0" applyNumberFormat="1" applyFont="1" applyBorder="1" applyAlignment="1">
      <alignment horizontal="center" vertical="center" wrapText="1" shrinkToFit="1"/>
    </xf>
    <xf numFmtId="0" fontId="53" fillId="0" borderId="10" xfId="0" applyFont="1" applyBorder="1" applyAlignment="1">
      <alignment horizontal="center"/>
    </xf>
    <xf numFmtId="0" fontId="52" fillId="0" borderId="10" xfId="0" applyFont="1" applyBorder="1" applyAlignment="1">
      <alignment horizontal="center" vertical="center"/>
    </xf>
    <xf numFmtId="0" fontId="42" fillId="0" borderId="0" xfId="42" applyFont="1" applyBorder="1" applyAlignment="1">
      <alignment vertical="top" wrapText="1"/>
    </xf>
    <xf numFmtId="0" fontId="38" fillId="0" borderId="10" xfId="0" applyFont="1" applyBorder="1" applyAlignment="1">
      <alignment horizontal="center" vertical="center" wrapText="1"/>
    </xf>
    <xf numFmtId="0" fontId="20" fillId="0" borderId="10" xfId="42" applyFont="1" applyFill="1" applyBorder="1" applyAlignment="1">
      <alignment horizontal="center" wrapText="1"/>
    </xf>
    <xf numFmtId="0" fontId="20" fillId="0" borderId="10" xfId="42" applyNumberFormat="1" applyFont="1" applyFill="1" applyBorder="1" applyAlignment="1">
      <alignment horizontal="center" vertical="center"/>
    </xf>
    <xf numFmtId="164" fontId="0" fillId="0" borderId="0" xfId="0" applyNumberFormat="1"/>
    <xf numFmtId="0" fontId="19" fillId="0" borderId="0" xfId="42" applyFont="1" applyAlignment="1">
      <alignment horizontal="center" wrapText="1"/>
    </xf>
    <xf numFmtId="0" fontId="24" fillId="0" borderId="0" xfId="42" applyFont="1" applyBorder="1" applyAlignment="1">
      <alignment horizontal="center" vertical="center" wrapText="1"/>
    </xf>
    <xf numFmtId="0" fontId="22" fillId="0" borderId="0" xfId="42" applyFont="1" applyBorder="1" applyAlignment="1">
      <alignment horizontal="center" wrapText="1"/>
    </xf>
    <xf numFmtId="49" fontId="54" fillId="0" borderId="0" xfId="42" applyNumberFormat="1" applyFont="1" applyBorder="1" applyAlignment="1">
      <alignment horizontal="right"/>
    </xf>
    <xf numFmtId="0" fontId="54" fillId="0" borderId="0" xfId="42" quotePrefix="1" applyFont="1" applyBorder="1" applyAlignment="1">
      <alignment horizontal="right"/>
    </xf>
    <xf numFmtId="164" fontId="0" fillId="0" borderId="0" xfId="0" applyNumberFormat="1" applyFont="1"/>
    <xf numFmtId="0" fontId="54" fillId="0" borderId="0" xfId="42" applyFont="1" applyAlignment="1">
      <alignment horizontal="center" wrapText="1"/>
    </xf>
    <xf numFmtId="43" fontId="18" fillId="0" borderId="0" xfId="48" quotePrefix="1" applyFont="1" applyBorder="1" applyAlignment="1">
      <alignment horizontal="right"/>
    </xf>
    <xf numFmtId="0" fontId="18" fillId="0" borderId="0" xfId="42" applyFont="1" applyBorder="1" applyAlignment="1">
      <alignment wrapText="1"/>
    </xf>
    <xf numFmtId="0" fontId="22" fillId="0" borderId="0" xfId="42" applyFont="1" applyFill="1" applyBorder="1" applyAlignment="1">
      <alignment horizontal="center" wrapText="1"/>
    </xf>
    <xf numFmtId="0" fontId="54" fillId="0" borderId="0" xfId="42" applyFont="1" applyBorder="1" applyAlignment="1">
      <alignment wrapText="1"/>
    </xf>
    <xf numFmtId="0" fontId="22" fillId="0" borderId="0" xfId="42" applyNumberFormat="1" applyFont="1" applyBorder="1" applyAlignment="1">
      <alignment horizontal="center" wrapText="1"/>
    </xf>
    <xf numFmtId="0" fontId="18" fillId="0" borderId="0" xfId="42" applyNumberFormat="1" applyFont="1" applyBorder="1" applyAlignment="1">
      <alignment horizontal="right"/>
    </xf>
    <xf numFmtId="0" fontId="18" fillId="0" borderId="0" xfId="42" quotePrefix="1" applyNumberFormat="1" applyFont="1" applyBorder="1" applyAlignment="1">
      <alignment horizontal="right"/>
    </xf>
    <xf numFmtId="0" fontId="54" fillId="0" borderId="0" xfId="42" applyFont="1" applyFill="1" applyBorder="1" applyAlignment="1">
      <alignment wrapText="1"/>
    </xf>
    <xf numFmtId="0" fontId="18" fillId="0" borderId="0" xfId="42" applyFont="1" applyFill="1" applyBorder="1" applyAlignment="1">
      <alignment horizontal="center" wrapText="1"/>
    </xf>
    <xf numFmtId="0" fontId="55" fillId="0" borderId="0" xfId="42" applyFont="1" applyFill="1" applyBorder="1" applyAlignment="1">
      <alignment horizontal="left" wrapText="1"/>
    </xf>
    <xf numFmtId="49" fontId="48" fillId="0" borderId="0" xfId="42" applyNumberFormat="1" applyFont="1" applyFill="1" applyBorder="1" applyAlignment="1">
      <alignment horizontal="right"/>
    </xf>
    <xf numFmtId="49" fontId="48" fillId="0" borderId="0" xfId="42" quotePrefix="1" applyNumberFormat="1" applyFont="1" applyFill="1" applyBorder="1" applyAlignment="1">
      <alignment horizontal="right"/>
    </xf>
    <xf numFmtId="43" fontId="18" fillId="0" borderId="0" xfId="48" applyFont="1" applyAlignment="1"/>
    <xf numFmtId="0" fontId="54" fillId="0" borderId="0" xfId="42" applyFont="1" applyBorder="1" applyAlignment="1">
      <alignment horizontal="left" wrapText="1"/>
    </xf>
    <xf numFmtId="0" fontId="18" fillId="0" borderId="0" xfId="42" applyFont="1" applyFill="1" applyBorder="1"/>
    <xf numFmtId="0" fontId="56" fillId="0" borderId="0" xfId="42" applyFont="1" applyBorder="1" applyAlignment="1">
      <alignment wrapText="1"/>
    </xf>
    <xf numFmtId="0" fontId="18" fillId="0" borderId="0" xfId="42" applyFont="1" applyBorder="1"/>
    <xf numFmtId="0" fontId="22" fillId="0" borderId="0" xfId="42" applyFont="1" applyBorder="1"/>
    <xf numFmtId="0" fontId="19" fillId="0" borderId="0" xfId="42" applyFont="1" applyAlignment="1">
      <alignment horizontal="center" wrapText="1"/>
    </xf>
    <xf numFmtId="0" fontId="51" fillId="0" borderId="0" xfId="0" applyFont="1" applyAlignment="1">
      <alignment horizontal="center" wrapText="1"/>
    </xf>
    <xf numFmtId="49" fontId="22" fillId="0" borderId="0" xfId="42" applyNumberFormat="1" applyFont="1" applyAlignment="1">
      <alignment horizontal="center"/>
    </xf>
    <xf numFmtId="49" fontId="22" fillId="0" borderId="0" xfId="42" applyNumberFormat="1" applyFont="1" applyAlignment="1">
      <alignment horizontal="center" wrapText="1"/>
    </xf>
    <xf numFmtId="164" fontId="26" fillId="0" borderId="11" xfId="0" applyNumberFormat="1" applyFont="1" applyBorder="1" applyAlignment="1">
      <alignment horizontal="center" vertical="center" wrapText="1" shrinkToFit="1"/>
    </xf>
    <xf numFmtId="164" fontId="26" fillId="0" borderId="12" xfId="0" applyNumberFormat="1" applyFont="1" applyBorder="1" applyAlignment="1">
      <alignment horizontal="center" vertical="center" wrapText="1" shrinkToFi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38" fillId="0" borderId="11" xfId="0" applyFont="1" applyBorder="1" applyAlignment="1">
      <alignment horizontal="center" vertical="center" wrapText="1"/>
    </xf>
    <xf numFmtId="0" fontId="38" fillId="0" borderId="12" xfId="0" applyFont="1" applyBorder="1" applyAlignment="1">
      <alignment horizontal="center" vertic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584"/>
  <sheetViews>
    <sheetView workbookViewId="0">
      <selection activeCell="C6" sqref="C6:G6"/>
    </sheetView>
  </sheetViews>
  <sheetFormatPr defaultRowHeight="15" x14ac:dyDescent="0.25"/>
  <cols>
    <col min="1" max="1" width="58.28515625" customWidth="1"/>
    <col min="2" max="2" width="8" customWidth="1"/>
    <col min="3" max="3" width="5.42578125" customWidth="1"/>
    <col min="4" max="4" width="6" customWidth="1"/>
    <col min="5" max="5" width="12" customWidth="1"/>
    <col min="6" max="6" width="7.140625" customWidth="1"/>
    <col min="7" max="7" width="20.140625" customWidth="1"/>
    <col min="8" max="8" width="17.28515625" customWidth="1"/>
    <col min="9" max="9" width="7.85546875" hidden="1" customWidth="1"/>
  </cols>
  <sheetData>
    <row r="2" spans="1:9" ht="14.45" customHeight="1" x14ac:dyDescent="0.25">
      <c r="C2" s="409" t="s">
        <v>394</v>
      </c>
      <c r="D2" s="409"/>
      <c r="E2" s="409"/>
      <c r="F2" s="409"/>
      <c r="G2" s="409"/>
    </row>
    <row r="3" spans="1:9" ht="14.45" customHeight="1" x14ac:dyDescent="0.25">
      <c r="C3" s="409" t="s">
        <v>380</v>
      </c>
      <c r="D3" s="409"/>
      <c r="E3" s="409"/>
      <c r="F3" s="409"/>
      <c r="G3" s="409"/>
    </row>
    <row r="4" spans="1:9" ht="14.45" customHeight="1" x14ac:dyDescent="0.25">
      <c r="C4" s="409" t="s">
        <v>470</v>
      </c>
      <c r="D4" s="409"/>
      <c r="E4" s="409"/>
      <c r="F4" s="409"/>
      <c r="G4" s="409"/>
    </row>
    <row r="5" spans="1:9" ht="28.5" customHeight="1" x14ac:dyDescent="0.25">
      <c r="C5" s="409" t="s">
        <v>471</v>
      </c>
      <c r="D5" s="409"/>
      <c r="E5" s="409"/>
      <c r="F5" s="409"/>
      <c r="G5" s="409"/>
    </row>
    <row r="6" spans="1:9" ht="14.45" customHeight="1" x14ac:dyDescent="0.25">
      <c r="C6" s="409"/>
      <c r="D6" s="409"/>
      <c r="E6" s="409"/>
      <c r="F6" s="409"/>
      <c r="G6" s="409"/>
    </row>
    <row r="8" spans="1:9" x14ac:dyDescent="0.25">
      <c r="A8" s="2"/>
      <c r="B8" s="10"/>
      <c r="C8" s="11"/>
      <c r="D8" s="11"/>
      <c r="E8" s="11"/>
      <c r="F8" s="11"/>
      <c r="G8" s="11"/>
    </row>
    <row r="9" spans="1:9" ht="34.5" customHeight="1" x14ac:dyDescent="0.25">
      <c r="A9" s="408" t="s">
        <v>465</v>
      </c>
      <c r="B9" s="408"/>
      <c r="C9" s="408"/>
      <c r="D9" s="408"/>
      <c r="E9" s="408"/>
      <c r="F9" s="408"/>
      <c r="G9" s="408"/>
    </row>
    <row r="10" spans="1:9" ht="18" x14ac:dyDescent="0.25">
      <c r="A10" s="408"/>
      <c r="B10" s="408"/>
      <c r="C10" s="408"/>
      <c r="D10" s="408"/>
      <c r="E10" s="408"/>
      <c r="F10" s="408"/>
      <c r="G10" s="408"/>
    </row>
    <row r="11" spans="1:9" ht="18" customHeight="1" x14ac:dyDescent="0.25">
      <c r="A11" s="6"/>
      <c r="B11" s="6"/>
      <c r="C11" s="3"/>
      <c r="D11" s="4"/>
      <c r="E11" s="4"/>
      <c r="F11" s="5"/>
      <c r="G11" s="8" t="s">
        <v>468</v>
      </c>
    </row>
    <row r="12" spans="1:9" ht="72" x14ac:dyDescent="0.25">
      <c r="A12" s="374" t="s">
        <v>1</v>
      </c>
      <c r="B12" s="372" t="s">
        <v>2</v>
      </c>
      <c r="C12" s="372" t="s">
        <v>3</v>
      </c>
      <c r="D12" s="373" t="s">
        <v>4</v>
      </c>
      <c r="E12" s="373" t="s">
        <v>5</v>
      </c>
      <c r="F12" s="373" t="s">
        <v>6</v>
      </c>
      <c r="G12" s="375" t="s">
        <v>441</v>
      </c>
      <c r="H12" s="379" t="s">
        <v>443</v>
      </c>
      <c r="I12" s="379" t="s">
        <v>442</v>
      </c>
    </row>
    <row r="13" spans="1:9" ht="14.45" x14ac:dyDescent="0.3">
      <c r="A13" s="9">
        <v>1</v>
      </c>
      <c r="B13" s="7">
        <v>2</v>
      </c>
      <c r="C13" s="7">
        <v>3</v>
      </c>
      <c r="D13" s="7">
        <v>4</v>
      </c>
      <c r="E13" s="7">
        <v>5</v>
      </c>
      <c r="F13" s="7">
        <v>6</v>
      </c>
      <c r="G13" s="205">
        <v>7</v>
      </c>
      <c r="H13" s="376">
        <v>8</v>
      </c>
      <c r="I13" s="380">
        <v>9</v>
      </c>
    </row>
    <row r="14" spans="1:9" ht="36" x14ac:dyDescent="0.25">
      <c r="A14" s="145" t="s">
        <v>7</v>
      </c>
      <c r="B14" s="141">
        <v>903</v>
      </c>
      <c r="C14" s="235" t="s">
        <v>8</v>
      </c>
      <c r="D14" s="238" t="s">
        <v>8</v>
      </c>
      <c r="E14" s="238" t="s">
        <v>210</v>
      </c>
      <c r="F14" s="238" t="s">
        <v>9</v>
      </c>
      <c r="G14" s="287">
        <f>SUM(G15+G27+G134)</f>
        <v>392561856.18000001</v>
      </c>
      <c r="H14" s="287">
        <f>SUM(H15+H27+H134)</f>
        <v>389711468.16000003</v>
      </c>
      <c r="I14" s="382">
        <f>SUM(H14/G14*100)</f>
        <v>99.27390092156763</v>
      </c>
    </row>
    <row r="15" spans="1:9" ht="26.25" x14ac:dyDescent="0.25">
      <c r="A15" s="12" t="s">
        <v>10</v>
      </c>
      <c r="B15" s="141">
        <v>903</v>
      </c>
      <c r="C15" s="235" t="s">
        <v>11</v>
      </c>
      <c r="D15" s="238" t="s">
        <v>8</v>
      </c>
      <c r="E15" s="238" t="s">
        <v>210</v>
      </c>
      <c r="F15" s="235" t="s">
        <v>9</v>
      </c>
      <c r="G15" s="287">
        <f>SUM(G16+G22)</f>
        <v>102000</v>
      </c>
      <c r="H15" s="287">
        <f>SUM(H16+H22)</f>
        <v>102000</v>
      </c>
      <c r="I15" s="382">
        <f t="shared" ref="I15:I78" si="0">SUM(H15/G15*100)</f>
        <v>100</v>
      </c>
    </row>
    <row r="16" spans="1:9" ht="26.25" x14ac:dyDescent="0.25">
      <c r="A16" s="21" t="s">
        <v>12</v>
      </c>
      <c r="B16" s="113">
        <v>903</v>
      </c>
      <c r="C16" s="207" t="s">
        <v>11</v>
      </c>
      <c r="D16" s="207" t="s">
        <v>13</v>
      </c>
      <c r="E16" s="215" t="s">
        <v>211</v>
      </c>
      <c r="F16" s="207" t="s">
        <v>9</v>
      </c>
      <c r="G16" s="338">
        <f>SUM(G17+G19)</f>
        <v>62000</v>
      </c>
      <c r="H16" s="338">
        <f>SUM(H17+H19)</f>
        <v>62000</v>
      </c>
      <c r="I16" s="382">
        <f t="shared" si="0"/>
        <v>100</v>
      </c>
    </row>
    <row r="17" spans="1:9" x14ac:dyDescent="0.25">
      <c r="A17" s="19" t="s">
        <v>14</v>
      </c>
      <c r="B17" s="113">
        <v>903</v>
      </c>
      <c r="C17" s="207" t="s">
        <v>11</v>
      </c>
      <c r="D17" s="207" t="s">
        <v>13</v>
      </c>
      <c r="E17" s="215" t="s">
        <v>211</v>
      </c>
      <c r="F17" s="207" t="s">
        <v>15</v>
      </c>
      <c r="G17" s="338">
        <f>SUM(G18)</f>
        <v>0</v>
      </c>
      <c r="H17" s="338">
        <f>SUM(H18)</f>
        <v>0</v>
      </c>
      <c r="I17" s="382">
        <v>0</v>
      </c>
    </row>
    <row r="18" spans="1:9" ht="33.75" x14ac:dyDescent="0.25">
      <c r="A18" s="350" t="s">
        <v>347</v>
      </c>
      <c r="B18" s="113">
        <v>903</v>
      </c>
      <c r="C18" s="207" t="s">
        <v>11</v>
      </c>
      <c r="D18" s="207" t="s">
        <v>13</v>
      </c>
      <c r="E18" s="215" t="s">
        <v>211</v>
      </c>
      <c r="F18" s="207" t="s">
        <v>17</v>
      </c>
      <c r="G18" s="338">
        <v>0</v>
      </c>
      <c r="H18" s="338"/>
      <c r="I18" s="382">
        <v>0</v>
      </c>
    </row>
    <row r="19" spans="1:9" ht="23.25" x14ac:dyDescent="0.25">
      <c r="A19" s="14" t="s">
        <v>18</v>
      </c>
      <c r="B19" s="113">
        <v>903</v>
      </c>
      <c r="C19" s="207" t="s">
        <v>11</v>
      </c>
      <c r="D19" s="207" t="s">
        <v>13</v>
      </c>
      <c r="E19" s="215" t="s">
        <v>211</v>
      </c>
      <c r="F19" s="207" t="s">
        <v>19</v>
      </c>
      <c r="G19" s="338">
        <f>SUM(G20:G21)</f>
        <v>62000</v>
      </c>
      <c r="H19" s="338">
        <f>SUM(H20:H21)</f>
        <v>62000</v>
      </c>
      <c r="I19" s="382">
        <f t="shared" si="0"/>
        <v>100</v>
      </c>
    </row>
    <row r="20" spans="1:9" x14ac:dyDescent="0.25">
      <c r="A20" s="15" t="s">
        <v>349</v>
      </c>
      <c r="B20" s="113">
        <v>903</v>
      </c>
      <c r="C20" s="207" t="s">
        <v>11</v>
      </c>
      <c r="D20" s="207" t="s">
        <v>13</v>
      </c>
      <c r="E20" s="215" t="s">
        <v>211</v>
      </c>
      <c r="F20" s="207" t="s">
        <v>348</v>
      </c>
      <c r="G20" s="338">
        <v>52484.82</v>
      </c>
      <c r="H20" s="338">
        <v>52484.82</v>
      </c>
      <c r="I20" s="382">
        <f t="shared" si="0"/>
        <v>100</v>
      </c>
    </row>
    <row r="21" spans="1:9" x14ac:dyDescent="0.25">
      <c r="A21" s="15" t="s">
        <v>351</v>
      </c>
      <c r="B21" s="113">
        <v>903</v>
      </c>
      <c r="C21" s="207" t="s">
        <v>11</v>
      </c>
      <c r="D21" s="207" t="s">
        <v>13</v>
      </c>
      <c r="E21" s="215" t="s">
        <v>211</v>
      </c>
      <c r="F21" s="207" t="s">
        <v>350</v>
      </c>
      <c r="G21" s="338">
        <v>9515.18</v>
      </c>
      <c r="H21" s="338">
        <v>9515.18</v>
      </c>
      <c r="I21" s="382">
        <f t="shared" si="0"/>
        <v>100</v>
      </c>
    </row>
    <row r="22" spans="1:9" ht="26.25" x14ac:dyDescent="0.25">
      <c r="A22" s="17" t="s">
        <v>21</v>
      </c>
      <c r="B22" s="113">
        <v>903</v>
      </c>
      <c r="C22" s="207" t="s">
        <v>11</v>
      </c>
      <c r="D22" s="207" t="s">
        <v>13</v>
      </c>
      <c r="E22" s="215" t="s">
        <v>212</v>
      </c>
      <c r="F22" s="207" t="s">
        <v>9</v>
      </c>
      <c r="G22" s="338">
        <f>SUM(G23+G25)</f>
        <v>40000</v>
      </c>
      <c r="H22" s="338">
        <f>SUM(H23+H25)</f>
        <v>40000</v>
      </c>
      <c r="I22" s="382">
        <f t="shared" si="0"/>
        <v>100</v>
      </c>
    </row>
    <row r="23" spans="1:9" x14ac:dyDescent="0.25">
      <c r="A23" s="14" t="s">
        <v>14</v>
      </c>
      <c r="B23" s="113">
        <v>903</v>
      </c>
      <c r="C23" s="214" t="s">
        <v>11</v>
      </c>
      <c r="D23" s="214" t="s">
        <v>13</v>
      </c>
      <c r="E23" s="215" t="s">
        <v>212</v>
      </c>
      <c r="F23" s="214" t="s">
        <v>15</v>
      </c>
      <c r="G23" s="338">
        <f>SUM(G24)</f>
        <v>40000</v>
      </c>
      <c r="H23" s="338">
        <f>SUM(H24)</f>
        <v>40000</v>
      </c>
      <c r="I23" s="382">
        <f t="shared" si="0"/>
        <v>100</v>
      </c>
    </row>
    <row r="24" spans="1:9" ht="33.75" x14ac:dyDescent="0.25">
      <c r="A24" s="350" t="s">
        <v>347</v>
      </c>
      <c r="B24" s="113">
        <v>903</v>
      </c>
      <c r="C24" s="207" t="s">
        <v>11</v>
      </c>
      <c r="D24" s="207" t="s">
        <v>13</v>
      </c>
      <c r="E24" s="215" t="s">
        <v>212</v>
      </c>
      <c r="F24" s="207" t="s">
        <v>17</v>
      </c>
      <c r="G24" s="337">
        <v>40000</v>
      </c>
      <c r="H24" s="337">
        <v>40000</v>
      </c>
      <c r="I24" s="382">
        <f t="shared" si="0"/>
        <v>100</v>
      </c>
    </row>
    <row r="25" spans="1:9" ht="23.25" x14ac:dyDescent="0.25">
      <c r="A25" s="14" t="s">
        <v>18</v>
      </c>
      <c r="B25" s="113">
        <v>903</v>
      </c>
      <c r="C25" s="207" t="s">
        <v>11</v>
      </c>
      <c r="D25" s="207" t="s">
        <v>13</v>
      </c>
      <c r="E25" s="215" t="s">
        <v>212</v>
      </c>
      <c r="F25" s="207" t="s">
        <v>19</v>
      </c>
      <c r="G25" s="337">
        <f>SUM(G26)</f>
        <v>0</v>
      </c>
      <c r="H25" s="337">
        <f>SUM(H26)</f>
        <v>0</v>
      </c>
      <c r="I25" s="382">
        <v>0</v>
      </c>
    </row>
    <row r="26" spans="1:9" x14ac:dyDescent="0.25">
      <c r="A26" s="212" t="s">
        <v>349</v>
      </c>
      <c r="B26" s="113">
        <v>903</v>
      </c>
      <c r="C26" s="207" t="s">
        <v>11</v>
      </c>
      <c r="D26" s="207" t="s">
        <v>13</v>
      </c>
      <c r="E26" s="215" t="s">
        <v>212</v>
      </c>
      <c r="F26" s="207" t="s">
        <v>348</v>
      </c>
      <c r="G26" s="337"/>
      <c r="H26" s="337"/>
      <c r="I26" s="382">
        <v>0</v>
      </c>
    </row>
    <row r="27" spans="1:9" ht="18" x14ac:dyDescent="0.25">
      <c r="A27" s="26" t="s">
        <v>22</v>
      </c>
      <c r="B27" s="315" t="s">
        <v>23</v>
      </c>
      <c r="C27" s="315" t="s">
        <v>24</v>
      </c>
      <c r="D27" s="311" t="s">
        <v>8</v>
      </c>
      <c r="E27" s="311" t="s">
        <v>210</v>
      </c>
      <c r="F27" s="311" t="s">
        <v>9</v>
      </c>
      <c r="G27" s="287">
        <f>SUM(G28+G41+G90+G99)</f>
        <v>389814013.18000001</v>
      </c>
      <c r="H27" s="287">
        <f>SUM(H28+H41+H90+H99)</f>
        <v>387332576.16000003</v>
      </c>
      <c r="I27" s="382">
        <f t="shared" si="0"/>
        <v>99.363430524275657</v>
      </c>
    </row>
    <row r="28" spans="1:9" x14ac:dyDescent="0.25">
      <c r="A28" s="13" t="s">
        <v>25</v>
      </c>
      <c r="B28" s="88">
        <v>903</v>
      </c>
      <c r="C28" s="315" t="s">
        <v>24</v>
      </c>
      <c r="D28" s="311" t="s">
        <v>26</v>
      </c>
      <c r="E28" s="311" t="s">
        <v>210</v>
      </c>
      <c r="F28" s="312" t="s">
        <v>9</v>
      </c>
      <c r="G28" s="287">
        <f>SUM(G29+G32+G35+G38)</f>
        <v>96261319.129999995</v>
      </c>
      <c r="H28" s="287">
        <f>SUM(H29+H32+H35+H38)</f>
        <v>95688134.109999999</v>
      </c>
      <c r="I28" s="382">
        <f t="shared" si="0"/>
        <v>99.404553121461063</v>
      </c>
    </row>
    <row r="29" spans="1:9" x14ac:dyDescent="0.25">
      <c r="A29" s="17" t="s">
        <v>27</v>
      </c>
      <c r="B29" s="89">
        <v>903</v>
      </c>
      <c r="C29" s="214" t="s">
        <v>24</v>
      </c>
      <c r="D29" s="215" t="s">
        <v>26</v>
      </c>
      <c r="E29" s="215" t="s">
        <v>213</v>
      </c>
      <c r="F29" s="216" t="s">
        <v>9</v>
      </c>
      <c r="G29" s="338">
        <f>SUM(G30)</f>
        <v>23799319.129999999</v>
      </c>
      <c r="H29" s="338">
        <f>SUM(H30)</f>
        <v>23329134.109999999</v>
      </c>
      <c r="I29" s="382">
        <f t="shared" si="0"/>
        <v>98.024376170462318</v>
      </c>
    </row>
    <row r="30" spans="1:9" ht="23.25" x14ac:dyDescent="0.25">
      <c r="A30" s="14" t="s">
        <v>18</v>
      </c>
      <c r="B30" s="89">
        <v>903</v>
      </c>
      <c r="C30" s="214" t="s">
        <v>24</v>
      </c>
      <c r="D30" s="215" t="s">
        <v>26</v>
      </c>
      <c r="E30" s="215" t="s">
        <v>213</v>
      </c>
      <c r="F30" s="214" t="s">
        <v>19</v>
      </c>
      <c r="G30" s="338">
        <f>SUM(G31:G31)</f>
        <v>23799319.129999999</v>
      </c>
      <c r="H30" s="338">
        <f>SUM(H31:H31)</f>
        <v>23329134.109999999</v>
      </c>
      <c r="I30" s="382">
        <f t="shared" si="0"/>
        <v>98.024376170462318</v>
      </c>
    </row>
    <row r="31" spans="1:9" x14ac:dyDescent="0.25">
      <c r="A31" s="212" t="s">
        <v>349</v>
      </c>
      <c r="B31" s="89">
        <v>903</v>
      </c>
      <c r="C31" s="214" t="s">
        <v>24</v>
      </c>
      <c r="D31" s="215" t="s">
        <v>26</v>
      </c>
      <c r="E31" s="215" t="s">
        <v>213</v>
      </c>
      <c r="F31" s="214" t="s">
        <v>348</v>
      </c>
      <c r="G31" s="338">
        <v>23799319.129999999</v>
      </c>
      <c r="H31" s="338">
        <v>23329134.109999999</v>
      </c>
      <c r="I31" s="382">
        <f t="shared" si="0"/>
        <v>98.024376170462318</v>
      </c>
    </row>
    <row r="32" spans="1:9" ht="26.25" x14ac:dyDescent="0.25">
      <c r="A32" s="17" t="s">
        <v>28</v>
      </c>
      <c r="B32" s="89">
        <v>903</v>
      </c>
      <c r="C32" s="214" t="s">
        <v>24</v>
      </c>
      <c r="D32" s="216" t="s">
        <v>26</v>
      </c>
      <c r="E32" s="215" t="s">
        <v>214</v>
      </c>
      <c r="F32" s="216" t="s">
        <v>9</v>
      </c>
      <c r="G32" s="338">
        <f t="shared" ref="G32:H33" si="1">SUM(G33)</f>
        <v>646000</v>
      </c>
      <c r="H32" s="338">
        <f t="shared" si="1"/>
        <v>646000</v>
      </c>
      <c r="I32" s="382">
        <f t="shared" si="0"/>
        <v>100</v>
      </c>
    </row>
    <row r="33" spans="1:9" ht="23.25" x14ac:dyDescent="0.25">
      <c r="A33" s="14" t="s">
        <v>18</v>
      </c>
      <c r="B33" s="89">
        <v>903</v>
      </c>
      <c r="C33" s="214" t="s">
        <v>24</v>
      </c>
      <c r="D33" s="216" t="s">
        <v>26</v>
      </c>
      <c r="E33" s="215" t="s">
        <v>214</v>
      </c>
      <c r="F33" s="214" t="s">
        <v>19</v>
      </c>
      <c r="G33" s="338">
        <f t="shared" si="1"/>
        <v>646000</v>
      </c>
      <c r="H33" s="338">
        <f t="shared" si="1"/>
        <v>646000</v>
      </c>
      <c r="I33" s="382">
        <f t="shared" si="0"/>
        <v>100</v>
      </c>
    </row>
    <row r="34" spans="1:9" x14ac:dyDescent="0.25">
      <c r="A34" s="212" t="s">
        <v>349</v>
      </c>
      <c r="B34" s="89">
        <v>903</v>
      </c>
      <c r="C34" s="214" t="s">
        <v>24</v>
      </c>
      <c r="D34" s="216" t="s">
        <v>26</v>
      </c>
      <c r="E34" s="215" t="s">
        <v>214</v>
      </c>
      <c r="F34" s="214" t="s">
        <v>348</v>
      </c>
      <c r="G34" s="338">
        <v>646000</v>
      </c>
      <c r="H34" s="338">
        <v>646000</v>
      </c>
      <c r="I34" s="382">
        <f t="shared" si="0"/>
        <v>100</v>
      </c>
    </row>
    <row r="35" spans="1:9" ht="39" x14ac:dyDescent="0.25">
      <c r="A35" s="17" t="s">
        <v>29</v>
      </c>
      <c r="B35" s="89">
        <v>903</v>
      </c>
      <c r="C35" s="214" t="s">
        <v>24</v>
      </c>
      <c r="D35" s="216" t="s">
        <v>26</v>
      </c>
      <c r="E35" s="215" t="s">
        <v>215</v>
      </c>
      <c r="F35" s="216" t="s">
        <v>9</v>
      </c>
      <c r="G35" s="338">
        <f t="shared" ref="G35:H36" si="2">SUM(G36)</f>
        <v>70997500</v>
      </c>
      <c r="H35" s="338">
        <f t="shared" si="2"/>
        <v>70997500</v>
      </c>
      <c r="I35" s="382">
        <f t="shared" si="0"/>
        <v>100</v>
      </c>
    </row>
    <row r="36" spans="1:9" ht="23.25" x14ac:dyDescent="0.25">
      <c r="A36" s="14" t="s">
        <v>18</v>
      </c>
      <c r="B36" s="89">
        <v>903</v>
      </c>
      <c r="C36" s="214" t="s">
        <v>24</v>
      </c>
      <c r="D36" s="216" t="s">
        <v>26</v>
      </c>
      <c r="E36" s="215" t="s">
        <v>215</v>
      </c>
      <c r="F36" s="214" t="s">
        <v>19</v>
      </c>
      <c r="G36" s="338">
        <f t="shared" si="2"/>
        <v>70997500</v>
      </c>
      <c r="H36" s="338">
        <f t="shared" si="2"/>
        <v>70997500</v>
      </c>
      <c r="I36" s="382">
        <f t="shared" si="0"/>
        <v>100</v>
      </c>
    </row>
    <row r="37" spans="1:9" x14ac:dyDescent="0.25">
      <c r="A37" s="212" t="s">
        <v>349</v>
      </c>
      <c r="B37" s="89">
        <v>903</v>
      </c>
      <c r="C37" s="214" t="s">
        <v>24</v>
      </c>
      <c r="D37" s="216" t="s">
        <v>26</v>
      </c>
      <c r="E37" s="215" t="s">
        <v>215</v>
      </c>
      <c r="F37" s="214" t="s">
        <v>348</v>
      </c>
      <c r="G37" s="338">
        <v>70997500</v>
      </c>
      <c r="H37" s="338">
        <v>70997500</v>
      </c>
      <c r="I37" s="382">
        <f t="shared" si="0"/>
        <v>100</v>
      </c>
    </row>
    <row r="38" spans="1:9" ht="51.75" x14ac:dyDescent="0.25">
      <c r="A38" s="16" t="s">
        <v>30</v>
      </c>
      <c r="B38" s="89">
        <v>903</v>
      </c>
      <c r="C38" s="214" t="s">
        <v>24</v>
      </c>
      <c r="D38" s="216" t="s">
        <v>26</v>
      </c>
      <c r="E38" s="215" t="s">
        <v>216</v>
      </c>
      <c r="F38" s="214" t="s">
        <v>9</v>
      </c>
      <c r="G38" s="338">
        <f t="shared" ref="G38:H39" si="3">SUM(G39)</f>
        <v>818500</v>
      </c>
      <c r="H38" s="338">
        <f t="shared" si="3"/>
        <v>715500</v>
      </c>
      <c r="I38" s="382">
        <f t="shared" si="0"/>
        <v>87.416004886988389</v>
      </c>
    </row>
    <row r="39" spans="1:9" ht="23.25" x14ac:dyDescent="0.25">
      <c r="A39" s="14" t="s">
        <v>18</v>
      </c>
      <c r="B39" s="89">
        <v>903</v>
      </c>
      <c r="C39" s="214" t="s">
        <v>24</v>
      </c>
      <c r="D39" s="216" t="s">
        <v>26</v>
      </c>
      <c r="E39" s="215" t="s">
        <v>216</v>
      </c>
      <c r="F39" s="214" t="s">
        <v>19</v>
      </c>
      <c r="G39" s="338">
        <f t="shared" si="3"/>
        <v>818500</v>
      </c>
      <c r="H39" s="338">
        <f t="shared" si="3"/>
        <v>715500</v>
      </c>
      <c r="I39" s="382">
        <f t="shared" si="0"/>
        <v>87.416004886988389</v>
      </c>
    </row>
    <row r="40" spans="1:9" x14ac:dyDescent="0.25">
      <c r="A40" s="212" t="s">
        <v>349</v>
      </c>
      <c r="B40" s="89">
        <v>903</v>
      </c>
      <c r="C40" s="214" t="s">
        <v>24</v>
      </c>
      <c r="D40" s="216" t="s">
        <v>26</v>
      </c>
      <c r="E40" s="215" t="s">
        <v>216</v>
      </c>
      <c r="F40" s="214" t="s">
        <v>348</v>
      </c>
      <c r="G40" s="338">
        <v>818500</v>
      </c>
      <c r="H40" s="338">
        <v>715500</v>
      </c>
      <c r="I40" s="382">
        <f t="shared" si="0"/>
        <v>87.416004886988389</v>
      </c>
    </row>
    <row r="41" spans="1:9" x14ac:dyDescent="0.25">
      <c r="A41" s="13" t="s">
        <v>32</v>
      </c>
      <c r="B41" s="103">
        <v>903</v>
      </c>
      <c r="C41" s="307" t="s">
        <v>24</v>
      </c>
      <c r="D41" s="308" t="s">
        <v>33</v>
      </c>
      <c r="E41" s="308" t="s">
        <v>210</v>
      </c>
      <c r="F41" s="309" t="s">
        <v>9</v>
      </c>
      <c r="G41" s="336">
        <f>SUM(G42+G46+G54+G58+G62+G66+G69+G72+G75+G78+G83+G86+G87+G50)</f>
        <v>245763460.96000001</v>
      </c>
      <c r="H41" s="336">
        <f>SUM(H42+H46+H54+H58+H62+H66+H69+H72+H75+H78+H83+H86+H87+H50)</f>
        <v>243904360.80000001</v>
      </c>
      <c r="I41" s="382">
        <f t="shared" si="0"/>
        <v>99.243540861307054</v>
      </c>
    </row>
    <row r="42" spans="1:9" x14ac:dyDescent="0.25">
      <c r="A42" s="25" t="s">
        <v>34</v>
      </c>
      <c r="B42" s="121">
        <v>903</v>
      </c>
      <c r="C42" s="233" t="s">
        <v>24</v>
      </c>
      <c r="D42" s="252" t="s">
        <v>33</v>
      </c>
      <c r="E42" s="254" t="s">
        <v>217</v>
      </c>
      <c r="F42" s="256" t="s">
        <v>9</v>
      </c>
      <c r="G42" s="337">
        <f>SUM(G43)</f>
        <v>55834070.819999993</v>
      </c>
      <c r="H42" s="337">
        <f>SUM(H43)</f>
        <v>54765844.929999992</v>
      </c>
      <c r="I42" s="382">
        <f t="shared" si="0"/>
        <v>98.08678487111608</v>
      </c>
    </row>
    <row r="43" spans="1:9" ht="23.25" x14ac:dyDescent="0.25">
      <c r="A43" s="14" t="s">
        <v>18</v>
      </c>
      <c r="B43" s="113">
        <v>903</v>
      </c>
      <c r="C43" s="207" t="s">
        <v>24</v>
      </c>
      <c r="D43" s="208" t="s">
        <v>33</v>
      </c>
      <c r="E43" s="254" t="s">
        <v>217</v>
      </c>
      <c r="F43" s="207" t="s">
        <v>19</v>
      </c>
      <c r="G43" s="337">
        <f>SUM(G44+G45)</f>
        <v>55834070.819999993</v>
      </c>
      <c r="H43" s="337">
        <f>SUM(H44+H45)</f>
        <v>54765844.929999992</v>
      </c>
      <c r="I43" s="382">
        <f t="shared" si="0"/>
        <v>98.08678487111608</v>
      </c>
    </row>
    <row r="44" spans="1:9" x14ac:dyDescent="0.25">
      <c r="A44" s="212" t="s">
        <v>349</v>
      </c>
      <c r="B44" s="113">
        <v>903</v>
      </c>
      <c r="C44" s="207" t="s">
        <v>24</v>
      </c>
      <c r="D44" s="208" t="s">
        <v>33</v>
      </c>
      <c r="E44" s="254" t="s">
        <v>217</v>
      </c>
      <c r="F44" s="207" t="s">
        <v>348</v>
      </c>
      <c r="G44" s="337">
        <v>41891235.299999997</v>
      </c>
      <c r="H44" s="337">
        <v>40965673.979999997</v>
      </c>
      <c r="I44" s="382">
        <f t="shared" si="0"/>
        <v>97.790560929102028</v>
      </c>
    </row>
    <row r="45" spans="1:9" x14ac:dyDescent="0.25">
      <c r="A45" s="23" t="s">
        <v>351</v>
      </c>
      <c r="B45" s="28">
        <v>903</v>
      </c>
      <c r="C45" s="269" t="s">
        <v>24</v>
      </c>
      <c r="D45" s="270" t="s">
        <v>33</v>
      </c>
      <c r="E45" s="254" t="s">
        <v>217</v>
      </c>
      <c r="F45" s="269" t="s">
        <v>350</v>
      </c>
      <c r="G45" s="306">
        <v>13942835.52</v>
      </c>
      <c r="H45" s="306">
        <v>13800170.949999999</v>
      </c>
      <c r="I45" s="382">
        <f t="shared" si="0"/>
        <v>98.97678940703733</v>
      </c>
    </row>
    <row r="46" spans="1:9" ht="26.25" x14ac:dyDescent="0.25">
      <c r="A46" s="29" t="s">
        <v>35</v>
      </c>
      <c r="B46" s="30">
        <v>903</v>
      </c>
      <c r="C46" s="296" t="s">
        <v>24</v>
      </c>
      <c r="D46" s="321" t="s">
        <v>33</v>
      </c>
      <c r="E46" s="319" t="s">
        <v>218</v>
      </c>
      <c r="F46" s="321" t="s">
        <v>9</v>
      </c>
      <c r="G46" s="31">
        <f>SUM(G47)</f>
        <v>1148000</v>
      </c>
      <c r="H46" s="31">
        <f>SUM(H47)</f>
        <v>1148000</v>
      </c>
      <c r="I46" s="382">
        <f t="shared" si="0"/>
        <v>100</v>
      </c>
    </row>
    <row r="47" spans="1:9" ht="23.25" x14ac:dyDescent="0.25">
      <c r="A47" s="14" t="s">
        <v>18</v>
      </c>
      <c r="B47" s="113">
        <v>903</v>
      </c>
      <c r="C47" s="207" t="s">
        <v>24</v>
      </c>
      <c r="D47" s="209" t="s">
        <v>33</v>
      </c>
      <c r="E47" s="319" t="s">
        <v>218</v>
      </c>
      <c r="F47" s="207" t="s">
        <v>19</v>
      </c>
      <c r="G47" s="337">
        <f>SUM(G48:G49)</f>
        <v>1148000</v>
      </c>
      <c r="H47" s="337">
        <f>SUM(H48:H49)</f>
        <v>1148000</v>
      </c>
      <c r="I47" s="382">
        <f t="shared" si="0"/>
        <v>100</v>
      </c>
    </row>
    <row r="48" spans="1:9" x14ac:dyDescent="0.25">
      <c r="A48" s="212" t="s">
        <v>349</v>
      </c>
      <c r="B48" s="113">
        <v>903</v>
      </c>
      <c r="C48" s="207" t="s">
        <v>24</v>
      </c>
      <c r="D48" s="209" t="s">
        <v>33</v>
      </c>
      <c r="E48" s="319" t="s">
        <v>218</v>
      </c>
      <c r="F48" s="207" t="s">
        <v>348</v>
      </c>
      <c r="G48" s="337">
        <v>896000</v>
      </c>
      <c r="H48" s="337">
        <v>896000</v>
      </c>
      <c r="I48" s="382">
        <f t="shared" si="0"/>
        <v>100</v>
      </c>
    </row>
    <row r="49" spans="1:9" x14ac:dyDescent="0.25">
      <c r="A49" s="250" t="s">
        <v>351</v>
      </c>
      <c r="B49" s="113">
        <v>903</v>
      </c>
      <c r="C49" s="207" t="s">
        <v>24</v>
      </c>
      <c r="D49" s="209" t="s">
        <v>33</v>
      </c>
      <c r="E49" s="319" t="s">
        <v>218</v>
      </c>
      <c r="F49" s="207" t="s">
        <v>350</v>
      </c>
      <c r="G49" s="337">
        <v>252000</v>
      </c>
      <c r="H49" s="337">
        <v>252000</v>
      </c>
      <c r="I49" s="382">
        <f t="shared" si="0"/>
        <v>100</v>
      </c>
    </row>
    <row r="50" spans="1:9" ht="39" x14ac:dyDescent="0.25">
      <c r="A50" s="361" t="s">
        <v>419</v>
      </c>
      <c r="B50" s="113">
        <v>903</v>
      </c>
      <c r="C50" s="207" t="s">
        <v>24</v>
      </c>
      <c r="D50" s="209" t="s">
        <v>33</v>
      </c>
      <c r="E50" s="215" t="s">
        <v>418</v>
      </c>
      <c r="F50" s="214" t="s">
        <v>9</v>
      </c>
      <c r="G50" s="337">
        <f>SUM(G51)</f>
        <v>4870000</v>
      </c>
      <c r="H50" s="337">
        <f>SUM(H51)</f>
        <v>4870000</v>
      </c>
      <c r="I50" s="382">
        <f t="shared" si="0"/>
        <v>100</v>
      </c>
    </row>
    <row r="51" spans="1:9" ht="23.25" x14ac:dyDescent="0.25">
      <c r="A51" s="211" t="s">
        <v>18</v>
      </c>
      <c r="B51" s="113">
        <v>903</v>
      </c>
      <c r="C51" s="207" t="s">
        <v>24</v>
      </c>
      <c r="D51" s="209" t="s">
        <v>33</v>
      </c>
      <c r="E51" s="215" t="s">
        <v>418</v>
      </c>
      <c r="F51" s="214" t="s">
        <v>19</v>
      </c>
      <c r="G51" s="337">
        <f>SUM(G52:G53)</f>
        <v>4870000</v>
      </c>
      <c r="H51" s="337">
        <f>SUM(H52:H53)</f>
        <v>4870000</v>
      </c>
      <c r="I51" s="382">
        <f t="shared" si="0"/>
        <v>100</v>
      </c>
    </row>
    <row r="52" spans="1:9" x14ac:dyDescent="0.25">
      <c r="A52" s="212" t="s">
        <v>349</v>
      </c>
      <c r="B52" s="113">
        <v>903</v>
      </c>
      <c r="C52" s="207" t="s">
        <v>24</v>
      </c>
      <c r="D52" s="209" t="s">
        <v>33</v>
      </c>
      <c r="E52" s="215" t="s">
        <v>418</v>
      </c>
      <c r="F52" s="214" t="s">
        <v>348</v>
      </c>
      <c r="G52" s="337">
        <v>3499359.59</v>
      </c>
      <c r="H52" s="337">
        <v>3499359.59</v>
      </c>
      <c r="I52" s="382">
        <f t="shared" si="0"/>
        <v>100</v>
      </c>
    </row>
    <row r="53" spans="1:9" x14ac:dyDescent="0.25">
      <c r="A53" s="250" t="s">
        <v>351</v>
      </c>
      <c r="B53" s="113">
        <v>903</v>
      </c>
      <c r="C53" s="207" t="s">
        <v>24</v>
      </c>
      <c r="D53" s="209" t="s">
        <v>33</v>
      </c>
      <c r="E53" s="215" t="s">
        <v>418</v>
      </c>
      <c r="F53" s="214" t="s">
        <v>350</v>
      </c>
      <c r="G53" s="337">
        <v>1370640.41</v>
      </c>
      <c r="H53" s="337">
        <v>1370640.41</v>
      </c>
      <c r="I53" s="382">
        <f t="shared" si="0"/>
        <v>100</v>
      </c>
    </row>
    <row r="54" spans="1:9" ht="64.5" x14ac:dyDescent="0.25">
      <c r="A54" s="27" t="s">
        <v>36</v>
      </c>
      <c r="B54" s="113">
        <v>903</v>
      </c>
      <c r="C54" s="207" t="s">
        <v>24</v>
      </c>
      <c r="D54" s="209" t="s">
        <v>33</v>
      </c>
      <c r="E54" s="215" t="s">
        <v>219</v>
      </c>
      <c r="F54" s="214" t="s">
        <v>9</v>
      </c>
      <c r="G54" s="337">
        <f>SUM(G55)</f>
        <v>161459052</v>
      </c>
      <c r="H54" s="337">
        <f>SUM(H55)</f>
        <v>161459052</v>
      </c>
      <c r="I54" s="382">
        <f t="shared" si="0"/>
        <v>100</v>
      </c>
    </row>
    <row r="55" spans="1:9" ht="23.25" x14ac:dyDescent="0.25">
      <c r="A55" s="14" t="s">
        <v>18</v>
      </c>
      <c r="B55" s="113">
        <v>903</v>
      </c>
      <c r="C55" s="207" t="s">
        <v>24</v>
      </c>
      <c r="D55" s="209" t="s">
        <v>33</v>
      </c>
      <c r="E55" s="215" t="s">
        <v>219</v>
      </c>
      <c r="F55" s="214" t="s">
        <v>19</v>
      </c>
      <c r="G55" s="337">
        <f>SUM(G56:G57)</f>
        <v>161459052</v>
      </c>
      <c r="H55" s="337">
        <f>SUM(H56:H57)</f>
        <v>161459052</v>
      </c>
      <c r="I55" s="382">
        <f t="shared" si="0"/>
        <v>100</v>
      </c>
    </row>
    <row r="56" spans="1:9" x14ac:dyDescent="0.25">
      <c r="A56" s="212" t="s">
        <v>349</v>
      </c>
      <c r="B56" s="113">
        <v>903</v>
      </c>
      <c r="C56" s="207" t="s">
        <v>24</v>
      </c>
      <c r="D56" s="209" t="s">
        <v>33</v>
      </c>
      <c r="E56" s="215" t="s">
        <v>219</v>
      </c>
      <c r="F56" s="214" t="s">
        <v>348</v>
      </c>
      <c r="G56" s="337">
        <v>121152216.06999999</v>
      </c>
      <c r="H56" s="337">
        <v>121152216.06999999</v>
      </c>
      <c r="I56" s="382">
        <f t="shared" si="0"/>
        <v>100</v>
      </c>
    </row>
    <row r="57" spans="1:9" x14ac:dyDescent="0.25">
      <c r="A57" s="250" t="s">
        <v>351</v>
      </c>
      <c r="B57" s="113">
        <v>903</v>
      </c>
      <c r="C57" s="207" t="s">
        <v>24</v>
      </c>
      <c r="D57" s="209" t="s">
        <v>33</v>
      </c>
      <c r="E57" s="215" t="s">
        <v>219</v>
      </c>
      <c r="F57" s="214" t="s">
        <v>350</v>
      </c>
      <c r="G57" s="337">
        <v>40306835.93</v>
      </c>
      <c r="H57" s="337">
        <v>40306835.93</v>
      </c>
      <c r="I57" s="382">
        <f t="shared" si="0"/>
        <v>100</v>
      </c>
    </row>
    <row r="58" spans="1:9" ht="26.25" x14ac:dyDescent="0.25">
      <c r="A58" s="17" t="s">
        <v>37</v>
      </c>
      <c r="B58" s="89">
        <v>903</v>
      </c>
      <c r="C58" s="214" t="s">
        <v>24</v>
      </c>
      <c r="D58" s="209" t="s">
        <v>33</v>
      </c>
      <c r="E58" s="215" t="s">
        <v>220</v>
      </c>
      <c r="F58" s="216" t="s">
        <v>9</v>
      </c>
      <c r="G58" s="338">
        <f>SUM(G59)</f>
        <v>2754500</v>
      </c>
      <c r="H58" s="338">
        <f>SUM(H59)</f>
        <v>2021390</v>
      </c>
      <c r="I58" s="382">
        <f t="shared" si="0"/>
        <v>73.385006353240158</v>
      </c>
    </row>
    <row r="59" spans="1:9" ht="23.25" x14ac:dyDescent="0.25">
      <c r="A59" s="14" t="s">
        <v>18</v>
      </c>
      <c r="B59" s="113">
        <v>903</v>
      </c>
      <c r="C59" s="207" t="s">
        <v>24</v>
      </c>
      <c r="D59" s="209" t="s">
        <v>33</v>
      </c>
      <c r="E59" s="215" t="s">
        <v>220</v>
      </c>
      <c r="F59" s="214" t="s">
        <v>19</v>
      </c>
      <c r="G59" s="337">
        <f>SUM(G60:G61)</f>
        <v>2754500</v>
      </c>
      <c r="H59" s="337">
        <f>SUM(H60:H61)</f>
        <v>2021390</v>
      </c>
      <c r="I59" s="382">
        <f t="shared" si="0"/>
        <v>73.385006353240158</v>
      </c>
    </row>
    <row r="60" spans="1:9" x14ac:dyDescent="0.25">
      <c r="A60" s="212" t="s">
        <v>349</v>
      </c>
      <c r="B60" s="113">
        <v>903</v>
      </c>
      <c r="C60" s="207" t="s">
        <v>24</v>
      </c>
      <c r="D60" s="208" t="s">
        <v>33</v>
      </c>
      <c r="E60" s="215" t="s">
        <v>220</v>
      </c>
      <c r="F60" s="214" t="s">
        <v>348</v>
      </c>
      <c r="G60" s="337">
        <v>1943138.34</v>
      </c>
      <c r="H60" s="337">
        <v>1413778.19</v>
      </c>
      <c r="I60" s="382">
        <f t="shared" si="0"/>
        <v>72.757464607486455</v>
      </c>
    </row>
    <row r="61" spans="1:9" x14ac:dyDescent="0.25">
      <c r="A61" s="250" t="s">
        <v>351</v>
      </c>
      <c r="B61" s="28">
        <v>903</v>
      </c>
      <c r="C61" s="269" t="s">
        <v>24</v>
      </c>
      <c r="D61" s="270" t="s">
        <v>33</v>
      </c>
      <c r="E61" s="215" t="s">
        <v>220</v>
      </c>
      <c r="F61" s="214" t="s">
        <v>350</v>
      </c>
      <c r="G61" s="337">
        <v>811361.66</v>
      </c>
      <c r="H61" s="337">
        <v>607611.81000000006</v>
      </c>
      <c r="I61" s="382">
        <f t="shared" si="0"/>
        <v>74.887912500080418</v>
      </c>
    </row>
    <row r="62" spans="1:9" ht="51.75" x14ac:dyDescent="0.25">
      <c r="A62" s="16" t="s">
        <v>30</v>
      </c>
      <c r="B62" s="113">
        <v>903</v>
      </c>
      <c r="C62" s="207" t="s">
        <v>24</v>
      </c>
      <c r="D62" s="209" t="s">
        <v>33</v>
      </c>
      <c r="E62" s="215" t="s">
        <v>216</v>
      </c>
      <c r="F62" s="214" t="s">
        <v>9</v>
      </c>
      <c r="G62" s="337">
        <f>SUM(G63)</f>
        <v>5189500</v>
      </c>
      <c r="H62" s="337">
        <f>SUM(H63)</f>
        <v>5189500</v>
      </c>
      <c r="I62" s="382">
        <f t="shared" si="0"/>
        <v>100</v>
      </c>
    </row>
    <row r="63" spans="1:9" ht="23.25" x14ac:dyDescent="0.25">
      <c r="A63" s="14" t="s">
        <v>18</v>
      </c>
      <c r="B63" s="113">
        <v>903</v>
      </c>
      <c r="C63" s="207" t="s">
        <v>24</v>
      </c>
      <c r="D63" s="209" t="s">
        <v>33</v>
      </c>
      <c r="E63" s="215" t="s">
        <v>216</v>
      </c>
      <c r="F63" s="214" t="s">
        <v>19</v>
      </c>
      <c r="G63" s="337">
        <f>SUM(G64:G65)</f>
        <v>5189500</v>
      </c>
      <c r="H63" s="337">
        <f>SUM(H64:H65)</f>
        <v>5189500</v>
      </c>
      <c r="I63" s="382">
        <f t="shared" si="0"/>
        <v>100</v>
      </c>
    </row>
    <row r="64" spans="1:9" x14ac:dyDescent="0.25">
      <c r="A64" s="212" t="s">
        <v>349</v>
      </c>
      <c r="B64" s="113">
        <v>903</v>
      </c>
      <c r="C64" s="207" t="s">
        <v>24</v>
      </c>
      <c r="D64" s="208" t="s">
        <v>33</v>
      </c>
      <c r="E64" s="215" t="s">
        <v>216</v>
      </c>
      <c r="F64" s="214" t="s">
        <v>348</v>
      </c>
      <c r="G64" s="337">
        <v>4679800</v>
      </c>
      <c r="H64" s="337">
        <v>4679800</v>
      </c>
      <c r="I64" s="382">
        <f t="shared" si="0"/>
        <v>100</v>
      </c>
    </row>
    <row r="65" spans="1:9" x14ac:dyDescent="0.25">
      <c r="A65" s="250" t="s">
        <v>351</v>
      </c>
      <c r="B65" s="28">
        <v>903</v>
      </c>
      <c r="C65" s="269" t="s">
        <v>24</v>
      </c>
      <c r="D65" s="270" t="s">
        <v>33</v>
      </c>
      <c r="E65" s="215" t="s">
        <v>216</v>
      </c>
      <c r="F65" s="214" t="s">
        <v>350</v>
      </c>
      <c r="G65" s="337">
        <v>509700</v>
      </c>
      <c r="H65" s="337">
        <v>509700</v>
      </c>
      <c r="I65" s="382">
        <f t="shared" si="0"/>
        <v>100</v>
      </c>
    </row>
    <row r="66" spans="1:9" ht="26.25" x14ac:dyDescent="0.25">
      <c r="A66" s="17" t="s">
        <v>31</v>
      </c>
      <c r="B66" s="89">
        <v>903</v>
      </c>
      <c r="C66" s="214" t="s">
        <v>24</v>
      </c>
      <c r="D66" s="216" t="s">
        <v>33</v>
      </c>
      <c r="E66" s="215" t="s">
        <v>221</v>
      </c>
      <c r="F66" s="214" t="s">
        <v>9</v>
      </c>
      <c r="G66" s="338">
        <f t="shared" ref="G66:H67" si="4">SUM(G67)</f>
        <v>0</v>
      </c>
      <c r="H66" s="338">
        <f t="shared" si="4"/>
        <v>0</v>
      </c>
      <c r="I66" s="382">
        <v>0</v>
      </c>
    </row>
    <row r="67" spans="1:9" ht="23.25" x14ac:dyDescent="0.25">
      <c r="A67" s="14" t="s">
        <v>18</v>
      </c>
      <c r="B67" s="89">
        <v>903</v>
      </c>
      <c r="C67" s="214" t="s">
        <v>24</v>
      </c>
      <c r="D67" s="216" t="s">
        <v>33</v>
      </c>
      <c r="E67" s="215" t="s">
        <v>221</v>
      </c>
      <c r="F67" s="214" t="s">
        <v>19</v>
      </c>
      <c r="G67" s="338">
        <f t="shared" si="4"/>
        <v>0</v>
      </c>
      <c r="H67" s="338">
        <f t="shared" si="4"/>
        <v>0</v>
      </c>
      <c r="I67" s="382">
        <v>0</v>
      </c>
    </row>
    <row r="68" spans="1:9" x14ac:dyDescent="0.25">
      <c r="A68" s="212" t="s">
        <v>349</v>
      </c>
      <c r="B68" s="89">
        <v>903</v>
      </c>
      <c r="C68" s="214" t="s">
        <v>24</v>
      </c>
      <c r="D68" s="216" t="s">
        <v>33</v>
      </c>
      <c r="E68" s="215" t="s">
        <v>221</v>
      </c>
      <c r="F68" s="214" t="s">
        <v>348</v>
      </c>
      <c r="G68" s="338"/>
      <c r="H68" s="338"/>
      <c r="I68" s="382">
        <v>0</v>
      </c>
    </row>
    <row r="69" spans="1:9" ht="26.25" x14ac:dyDescent="0.25">
      <c r="A69" s="17" t="s">
        <v>38</v>
      </c>
      <c r="B69" s="113">
        <v>903</v>
      </c>
      <c r="C69" s="207" t="s">
        <v>24</v>
      </c>
      <c r="D69" s="208" t="s">
        <v>33</v>
      </c>
      <c r="E69" s="215" t="s">
        <v>222</v>
      </c>
      <c r="F69" s="207" t="s">
        <v>9</v>
      </c>
      <c r="G69" s="337">
        <f t="shared" ref="G69:H70" si="5">SUM(G70)</f>
        <v>5792211.1900000004</v>
      </c>
      <c r="H69" s="337">
        <f t="shared" si="5"/>
        <v>5748186.0599999996</v>
      </c>
      <c r="I69" s="382">
        <f t="shared" si="0"/>
        <v>99.239925331520922</v>
      </c>
    </row>
    <row r="70" spans="1:9" ht="23.25" x14ac:dyDescent="0.25">
      <c r="A70" s="14" t="s">
        <v>18</v>
      </c>
      <c r="B70" s="113">
        <v>903</v>
      </c>
      <c r="C70" s="207" t="s">
        <v>24</v>
      </c>
      <c r="D70" s="208" t="s">
        <v>33</v>
      </c>
      <c r="E70" s="215" t="s">
        <v>222</v>
      </c>
      <c r="F70" s="207" t="s">
        <v>19</v>
      </c>
      <c r="G70" s="337">
        <f t="shared" si="5"/>
        <v>5792211.1900000004</v>
      </c>
      <c r="H70" s="337">
        <f t="shared" si="5"/>
        <v>5748186.0599999996</v>
      </c>
      <c r="I70" s="382">
        <f t="shared" si="0"/>
        <v>99.239925331520922</v>
      </c>
    </row>
    <row r="71" spans="1:9" x14ac:dyDescent="0.25">
      <c r="A71" s="212" t="s">
        <v>349</v>
      </c>
      <c r="B71" s="113">
        <v>903</v>
      </c>
      <c r="C71" s="207" t="s">
        <v>24</v>
      </c>
      <c r="D71" s="208" t="s">
        <v>33</v>
      </c>
      <c r="E71" s="215" t="s">
        <v>222</v>
      </c>
      <c r="F71" s="207" t="s">
        <v>348</v>
      </c>
      <c r="G71" s="337">
        <v>5792211.1900000004</v>
      </c>
      <c r="H71" s="337">
        <v>5748186.0599999996</v>
      </c>
      <c r="I71" s="382">
        <f t="shared" si="0"/>
        <v>99.239925331520922</v>
      </c>
    </row>
    <row r="72" spans="1:9" ht="26.25" x14ac:dyDescent="0.25">
      <c r="A72" s="17" t="s">
        <v>39</v>
      </c>
      <c r="B72" s="113">
        <v>903</v>
      </c>
      <c r="C72" s="207" t="s">
        <v>24</v>
      </c>
      <c r="D72" s="209" t="s">
        <v>33</v>
      </c>
      <c r="E72" s="215" t="s">
        <v>223</v>
      </c>
      <c r="F72" s="207" t="s">
        <v>9</v>
      </c>
      <c r="G72" s="337">
        <f t="shared" ref="G72:H73" si="6">SUM(G73)</f>
        <v>36000</v>
      </c>
      <c r="H72" s="337">
        <f t="shared" si="6"/>
        <v>36000</v>
      </c>
      <c r="I72" s="382">
        <f t="shared" si="0"/>
        <v>100</v>
      </c>
    </row>
    <row r="73" spans="1:9" ht="23.25" x14ac:dyDescent="0.25">
      <c r="A73" s="14" t="s">
        <v>18</v>
      </c>
      <c r="B73" s="113">
        <v>903</v>
      </c>
      <c r="C73" s="207" t="s">
        <v>24</v>
      </c>
      <c r="D73" s="209" t="s">
        <v>33</v>
      </c>
      <c r="E73" s="215" t="s">
        <v>223</v>
      </c>
      <c r="F73" s="207" t="s">
        <v>19</v>
      </c>
      <c r="G73" s="337">
        <f t="shared" si="6"/>
        <v>36000</v>
      </c>
      <c r="H73" s="337">
        <f t="shared" si="6"/>
        <v>36000</v>
      </c>
      <c r="I73" s="382">
        <f t="shared" si="0"/>
        <v>100</v>
      </c>
    </row>
    <row r="74" spans="1:9" x14ac:dyDescent="0.25">
      <c r="A74" s="212" t="s">
        <v>349</v>
      </c>
      <c r="B74" s="30">
        <v>903</v>
      </c>
      <c r="C74" s="296" t="s">
        <v>24</v>
      </c>
      <c r="D74" s="321" t="s">
        <v>33</v>
      </c>
      <c r="E74" s="215" t="s">
        <v>223</v>
      </c>
      <c r="F74" s="296">
        <v>610</v>
      </c>
      <c r="G74" s="31">
        <v>36000</v>
      </c>
      <c r="H74" s="31">
        <v>36000</v>
      </c>
      <c r="I74" s="382">
        <f t="shared" si="0"/>
        <v>100</v>
      </c>
    </row>
    <row r="75" spans="1:9" ht="26.25" x14ac:dyDescent="0.25">
      <c r="A75" s="29" t="s">
        <v>40</v>
      </c>
      <c r="B75" s="30">
        <v>903</v>
      </c>
      <c r="C75" s="296" t="s">
        <v>24</v>
      </c>
      <c r="D75" s="321" t="s">
        <v>33</v>
      </c>
      <c r="E75" s="319" t="s">
        <v>224</v>
      </c>
      <c r="F75" s="296" t="s">
        <v>9</v>
      </c>
      <c r="G75" s="31">
        <f t="shared" ref="G75:H76" si="7">SUM(G76)</f>
        <v>5898912.3300000001</v>
      </c>
      <c r="H75" s="31">
        <f t="shared" si="7"/>
        <v>5885173.1900000004</v>
      </c>
      <c r="I75" s="382">
        <f t="shared" si="0"/>
        <v>99.767090283235333</v>
      </c>
    </row>
    <row r="76" spans="1:9" ht="23.25" x14ac:dyDescent="0.25">
      <c r="A76" s="14" t="s">
        <v>18</v>
      </c>
      <c r="B76" s="113">
        <v>903</v>
      </c>
      <c r="C76" s="207" t="s">
        <v>24</v>
      </c>
      <c r="D76" s="209" t="s">
        <v>33</v>
      </c>
      <c r="E76" s="319" t="s">
        <v>224</v>
      </c>
      <c r="F76" s="207" t="s">
        <v>19</v>
      </c>
      <c r="G76" s="337">
        <f t="shared" si="7"/>
        <v>5898912.3300000001</v>
      </c>
      <c r="H76" s="337">
        <f t="shared" si="7"/>
        <v>5885173.1900000004</v>
      </c>
      <c r="I76" s="382">
        <f t="shared" si="0"/>
        <v>99.767090283235333</v>
      </c>
    </row>
    <row r="77" spans="1:9" x14ac:dyDescent="0.25">
      <c r="A77" s="212" t="s">
        <v>349</v>
      </c>
      <c r="B77" s="113">
        <v>903</v>
      </c>
      <c r="C77" s="207" t="s">
        <v>24</v>
      </c>
      <c r="D77" s="209" t="s">
        <v>33</v>
      </c>
      <c r="E77" s="319" t="s">
        <v>224</v>
      </c>
      <c r="F77" s="207" t="s">
        <v>348</v>
      </c>
      <c r="G77" s="337">
        <v>5898912.3300000001</v>
      </c>
      <c r="H77" s="337">
        <v>5885173.1900000004</v>
      </c>
      <c r="I77" s="382">
        <f t="shared" si="0"/>
        <v>99.767090283235333</v>
      </c>
    </row>
    <row r="78" spans="1:9" ht="26.25" x14ac:dyDescent="0.25">
      <c r="A78" s="17" t="s">
        <v>39</v>
      </c>
      <c r="B78" s="113">
        <v>903</v>
      </c>
      <c r="C78" s="207" t="s">
        <v>24</v>
      </c>
      <c r="D78" s="209" t="s">
        <v>33</v>
      </c>
      <c r="E78" s="215" t="s">
        <v>223</v>
      </c>
      <c r="F78" s="207" t="s">
        <v>9</v>
      </c>
      <c r="G78" s="337">
        <f t="shared" ref="G78:H85" si="8">SUM(G79)</f>
        <v>36000</v>
      </c>
      <c r="H78" s="337">
        <f t="shared" si="8"/>
        <v>36000</v>
      </c>
      <c r="I78" s="382">
        <f t="shared" si="0"/>
        <v>100</v>
      </c>
    </row>
    <row r="79" spans="1:9" ht="23.25" x14ac:dyDescent="0.25">
      <c r="A79" s="14" t="s">
        <v>18</v>
      </c>
      <c r="B79" s="113">
        <v>903</v>
      </c>
      <c r="C79" s="207" t="s">
        <v>24</v>
      </c>
      <c r="D79" s="209" t="s">
        <v>33</v>
      </c>
      <c r="E79" s="215" t="s">
        <v>223</v>
      </c>
      <c r="F79" s="207" t="s">
        <v>19</v>
      </c>
      <c r="G79" s="337">
        <f t="shared" si="8"/>
        <v>36000</v>
      </c>
      <c r="H79" s="337">
        <f t="shared" si="8"/>
        <v>36000</v>
      </c>
      <c r="I79" s="382">
        <f t="shared" ref="I79:I142" si="9">SUM(H79/G79*100)</f>
        <v>100</v>
      </c>
    </row>
    <row r="80" spans="1:9" x14ac:dyDescent="0.25">
      <c r="A80" s="212" t="s">
        <v>349</v>
      </c>
      <c r="B80" s="113">
        <v>903</v>
      </c>
      <c r="C80" s="207" t="s">
        <v>24</v>
      </c>
      <c r="D80" s="209" t="s">
        <v>33</v>
      </c>
      <c r="E80" s="215" t="s">
        <v>223</v>
      </c>
      <c r="F80" s="207" t="s">
        <v>348</v>
      </c>
      <c r="G80" s="337">
        <v>36000</v>
      </c>
      <c r="H80" s="337">
        <v>36000</v>
      </c>
      <c r="I80" s="382">
        <f t="shared" si="9"/>
        <v>100</v>
      </c>
    </row>
    <row r="81" spans="1:9" ht="39" x14ac:dyDescent="0.25">
      <c r="A81" s="218" t="s">
        <v>381</v>
      </c>
      <c r="B81" s="113">
        <v>903</v>
      </c>
      <c r="C81" s="207" t="s">
        <v>24</v>
      </c>
      <c r="D81" s="209" t="s">
        <v>33</v>
      </c>
      <c r="E81" s="215" t="s">
        <v>382</v>
      </c>
      <c r="F81" s="207" t="s">
        <v>9</v>
      </c>
      <c r="G81" s="337">
        <f t="shared" si="8"/>
        <v>1523037</v>
      </c>
      <c r="H81" s="337">
        <f t="shared" si="8"/>
        <v>1523037</v>
      </c>
      <c r="I81" s="382">
        <f t="shared" si="9"/>
        <v>100</v>
      </c>
    </row>
    <row r="82" spans="1:9" ht="23.25" x14ac:dyDescent="0.25">
      <c r="A82" s="211" t="s">
        <v>18</v>
      </c>
      <c r="B82" s="113">
        <v>903</v>
      </c>
      <c r="C82" s="207" t="s">
        <v>24</v>
      </c>
      <c r="D82" s="209" t="s">
        <v>33</v>
      </c>
      <c r="E82" s="215" t="s">
        <v>382</v>
      </c>
      <c r="F82" s="207" t="s">
        <v>19</v>
      </c>
      <c r="G82" s="337">
        <f t="shared" si="8"/>
        <v>1523037</v>
      </c>
      <c r="H82" s="337">
        <f t="shared" si="8"/>
        <v>1523037</v>
      </c>
      <c r="I82" s="382">
        <f t="shared" si="9"/>
        <v>100</v>
      </c>
    </row>
    <row r="83" spans="1:9" x14ac:dyDescent="0.25">
      <c r="A83" s="212" t="s">
        <v>349</v>
      </c>
      <c r="B83" s="113">
        <v>903</v>
      </c>
      <c r="C83" s="207" t="s">
        <v>24</v>
      </c>
      <c r="D83" s="209" t="s">
        <v>33</v>
      </c>
      <c r="E83" s="215" t="s">
        <v>382</v>
      </c>
      <c r="F83" s="207" t="s">
        <v>348</v>
      </c>
      <c r="G83" s="337">
        <v>1523037</v>
      </c>
      <c r="H83" s="337">
        <v>1523037</v>
      </c>
      <c r="I83" s="382">
        <f t="shared" si="9"/>
        <v>100</v>
      </c>
    </row>
    <row r="84" spans="1:9" ht="26.25" x14ac:dyDescent="0.25">
      <c r="A84" s="218" t="s">
        <v>383</v>
      </c>
      <c r="B84" s="113">
        <v>903</v>
      </c>
      <c r="C84" s="207" t="s">
        <v>24</v>
      </c>
      <c r="D84" s="209" t="s">
        <v>33</v>
      </c>
      <c r="E84" s="215" t="s">
        <v>384</v>
      </c>
      <c r="F84" s="207" t="s">
        <v>9</v>
      </c>
      <c r="G84" s="337">
        <f t="shared" si="8"/>
        <v>557178</v>
      </c>
      <c r="H84" s="337">
        <f t="shared" si="8"/>
        <v>557178</v>
      </c>
      <c r="I84" s="382">
        <f t="shared" si="9"/>
        <v>100</v>
      </c>
    </row>
    <row r="85" spans="1:9" ht="23.25" x14ac:dyDescent="0.25">
      <c r="A85" s="211" t="s">
        <v>18</v>
      </c>
      <c r="B85" s="113">
        <v>903</v>
      </c>
      <c r="C85" s="207" t="s">
        <v>24</v>
      </c>
      <c r="D85" s="209" t="s">
        <v>33</v>
      </c>
      <c r="E85" s="215" t="s">
        <v>384</v>
      </c>
      <c r="F85" s="207" t="s">
        <v>19</v>
      </c>
      <c r="G85" s="337">
        <f t="shared" si="8"/>
        <v>557178</v>
      </c>
      <c r="H85" s="337">
        <f t="shared" si="8"/>
        <v>557178</v>
      </c>
      <c r="I85" s="382">
        <f t="shared" si="9"/>
        <v>100</v>
      </c>
    </row>
    <row r="86" spans="1:9" x14ac:dyDescent="0.25">
      <c r="A86" s="212" t="s">
        <v>349</v>
      </c>
      <c r="B86" s="113">
        <v>903</v>
      </c>
      <c r="C86" s="207" t="s">
        <v>24</v>
      </c>
      <c r="D86" s="209" t="s">
        <v>33</v>
      </c>
      <c r="E86" s="215" t="s">
        <v>384</v>
      </c>
      <c r="F86" s="207" t="s">
        <v>348</v>
      </c>
      <c r="G86" s="337">
        <v>557178</v>
      </c>
      <c r="H86" s="337">
        <v>557178</v>
      </c>
      <c r="I86" s="382">
        <f t="shared" si="9"/>
        <v>100</v>
      </c>
    </row>
    <row r="87" spans="1:9" ht="26.25" x14ac:dyDescent="0.25">
      <c r="A87" s="218" t="s">
        <v>428</v>
      </c>
      <c r="B87" s="113">
        <v>903</v>
      </c>
      <c r="C87" s="207" t="s">
        <v>24</v>
      </c>
      <c r="D87" s="209" t="s">
        <v>33</v>
      </c>
      <c r="E87" s="215" t="s">
        <v>406</v>
      </c>
      <c r="F87" s="207" t="s">
        <v>9</v>
      </c>
      <c r="G87" s="337">
        <f t="shared" ref="G87:H88" si="10">SUM(G88)</f>
        <v>664999.62</v>
      </c>
      <c r="H87" s="337">
        <f t="shared" si="10"/>
        <v>664999.62</v>
      </c>
      <c r="I87" s="382">
        <f t="shared" si="9"/>
        <v>100</v>
      </c>
    </row>
    <row r="88" spans="1:9" ht="23.25" x14ac:dyDescent="0.25">
      <c r="A88" s="211" t="s">
        <v>18</v>
      </c>
      <c r="B88" s="113">
        <v>903</v>
      </c>
      <c r="C88" s="207" t="s">
        <v>24</v>
      </c>
      <c r="D88" s="209" t="s">
        <v>33</v>
      </c>
      <c r="E88" s="215" t="s">
        <v>406</v>
      </c>
      <c r="F88" s="207" t="s">
        <v>19</v>
      </c>
      <c r="G88" s="337">
        <f t="shared" si="10"/>
        <v>664999.62</v>
      </c>
      <c r="H88" s="337">
        <f t="shared" si="10"/>
        <v>664999.62</v>
      </c>
      <c r="I88" s="382">
        <f t="shared" si="9"/>
        <v>100</v>
      </c>
    </row>
    <row r="89" spans="1:9" x14ac:dyDescent="0.25">
      <c r="A89" s="212" t="s">
        <v>349</v>
      </c>
      <c r="B89" s="113">
        <v>903</v>
      </c>
      <c r="C89" s="207" t="s">
        <v>24</v>
      </c>
      <c r="D89" s="209" t="s">
        <v>33</v>
      </c>
      <c r="E89" s="215" t="s">
        <v>406</v>
      </c>
      <c r="F89" s="207" t="s">
        <v>348</v>
      </c>
      <c r="G89" s="337">
        <v>664999.62</v>
      </c>
      <c r="H89" s="337">
        <v>664999.62</v>
      </c>
      <c r="I89" s="382">
        <f t="shared" si="9"/>
        <v>100</v>
      </c>
    </row>
    <row r="90" spans="1:9" x14ac:dyDescent="0.25">
      <c r="A90" s="13" t="s">
        <v>463</v>
      </c>
      <c r="B90" s="103">
        <v>903</v>
      </c>
      <c r="C90" s="307" t="s">
        <v>24</v>
      </c>
      <c r="D90" s="309" t="s">
        <v>24</v>
      </c>
      <c r="E90" s="308" t="s">
        <v>210</v>
      </c>
      <c r="F90" s="309" t="s">
        <v>9</v>
      </c>
      <c r="G90" s="336">
        <f>SUM(G91+G95)</f>
        <v>1152000</v>
      </c>
      <c r="H90" s="336">
        <f>SUM(H91+H95)</f>
        <v>1146240</v>
      </c>
      <c r="I90" s="382">
        <f t="shared" si="9"/>
        <v>99.5</v>
      </c>
    </row>
    <row r="91" spans="1:9" ht="64.5" x14ac:dyDescent="0.25">
      <c r="A91" s="17" t="s">
        <v>42</v>
      </c>
      <c r="B91" s="113">
        <v>903</v>
      </c>
      <c r="C91" s="207" t="s">
        <v>24</v>
      </c>
      <c r="D91" s="209" t="s">
        <v>24</v>
      </c>
      <c r="E91" s="215" t="s">
        <v>225</v>
      </c>
      <c r="F91" s="214" t="s">
        <v>9</v>
      </c>
      <c r="G91" s="337">
        <f>SUM(G92)</f>
        <v>432000</v>
      </c>
      <c r="H91" s="337">
        <f>SUM(H92)</f>
        <v>429840</v>
      </c>
      <c r="I91" s="382">
        <f t="shared" si="9"/>
        <v>99.5</v>
      </c>
    </row>
    <row r="92" spans="1:9" ht="23.25" x14ac:dyDescent="0.25">
      <c r="A92" s="14" t="s">
        <v>18</v>
      </c>
      <c r="B92" s="113">
        <v>903</v>
      </c>
      <c r="C92" s="207" t="s">
        <v>24</v>
      </c>
      <c r="D92" s="209" t="s">
        <v>24</v>
      </c>
      <c r="E92" s="215" t="s">
        <v>225</v>
      </c>
      <c r="F92" s="214" t="s">
        <v>19</v>
      </c>
      <c r="G92" s="337">
        <f>SUM(G93:G94)</f>
        <v>432000</v>
      </c>
      <c r="H92" s="337">
        <f>SUM(H93:H94)</f>
        <v>429840</v>
      </c>
      <c r="I92" s="382">
        <f t="shared" si="9"/>
        <v>99.5</v>
      </c>
    </row>
    <row r="93" spans="1:9" x14ac:dyDescent="0.25">
      <c r="A93" s="212" t="s">
        <v>349</v>
      </c>
      <c r="B93" s="113">
        <v>903</v>
      </c>
      <c r="C93" s="207" t="s">
        <v>24</v>
      </c>
      <c r="D93" s="208" t="s">
        <v>24</v>
      </c>
      <c r="E93" s="215" t="s">
        <v>225</v>
      </c>
      <c r="F93" s="207" t="s">
        <v>348</v>
      </c>
      <c r="G93" s="337">
        <v>309420</v>
      </c>
      <c r="H93" s="337">
        <v>307260</v>
      </c>
      <c r="I93" s="382">
        <f t="shared" si="9"/>
        <v>99.301919720767884</v>
      </c>
    </row>
    <row r="94" spans="1:9" x14ac:dyDescent="0.25">
      <c r="A94" s="250" t="s">
        <v>351</v>
      </c>
      <c r="B94" s="28">
        <v>903</v>
      </c>
      <c r="C94" s="269" t="s">
        <v>24</v>
      </c>
      <c r="D94" s="270" t="s">
        <v>24</v>
      </c>
      <c r="E94" s="215" t="s">
        <v>225</v>
      </c>
      <c r="F94" s="269" t="s">
        <v>350</v>
      </c>
      <c r="G94" s="337">
        <v>122580</v>
      </c>
      <c r="H94" s="337">
        <v>122580</v>
      </c>
      <c r="I94" s="382">
        <f t="shared" si="9"/>
        <v>100</v>
      </c>
    </row>
    <row r="95" spans="1:9" ht="26.25" x14ac:dyDescent="0.25">
      <c r="A95" s="17" t="s">
        <v>43</v>
      </c>
      <c r="B95" s="113">
        <v>903</v>
      </c>
      <c r="C95" s="207" t="s">
        <v>24</v>
      </c>
      <c r="D95" s="209" t="s">
        <v>24</v>
      </c>
      <c r="E95" s="215" t="s">
        <v>226</v>
      </c>
      <c r="F95" s="214" t="s">
        <v>9</v>
      </c>
      <c r="G95" s="337">
        <f>SUM(G96)</f>
        <v>720000</v>
      </c>
      <c r="H95" s="337">
        <f>SUM(H96)</f>
        <v>716400</v>
      </c>
      <c r="I95" s="382">
        <f t="shared" si="9"/>
        <v>99.5</v>
      </c>
    </row>
    <row r="96" spans="1:9" ht="23.25" x14ac:dyDescent="0.25">
      <c r="A96" s="14" t="s">
        <v>18</v>
      </c>
      <c r="B96" s="113">
        <v>903</v>
      </c>
      <c r="C96" s="207" t="s">
        <v>24</v>
      </c>
      <c r="D96" s="209" t="s">
        <v>24</v>
      </c>
      <c r="E96" s="215" t="s">
        <v>226</v>
      </c>
      <c r="F96" s="214" t="s">
        <v>19</v>
      </c>
      <c r="G96" s="337">
        <f>SUM(G97:G98)</f>
        <v>720000</v>
      </c>
      <c r="H96" s="337">
        <f>SUM(H97:H98)</f>
        <v>716400</v>
      </c>
      <c r="I96" s="382">
        <f t="shared" si="9"/>
        <v>99.5</v>
      </c>
    </row>
    <row r="97" spans="1:9" x14ac:dyDescent="0.25">
      <c r="A97" s="212" t="s">
        <v>349</v>
      </c>
      <c r="B97" s="113">
        <v>903</v>
      </c>
      <c r="C97" s="207" t="s">
        <v>24</v>
      </c>
      <c r="D97" s="208" t="s">
        <v>24</v>
      </c>
      <c r="E97" s="215" t="s">
        <v>226</v>
      </c>
      <c r="F97" s="207" t="s">
        <v>348</v>
      </c>
      <c r="G97" s="337">
        <v>515700</v>
      </c>
      <c r="H97" s="337">
        <v>512100</v>
      </c>
      <c r="I97" s="382">
        <f t="shared" si="9"/>
        <v>99.301919720767884</v>
      </c>
    </row>
    <row r="98" spans="1:9" x14ac:dyDescent="0.25">
      <c r="A98" s="250" t="s">
        <v>351</v>
      </c>
      <c r="B98" s="28">
        <v>903</v>
      </c>
      <c r="C98" s="269" t="s">
        <v>24</v>
      </c>
      <c r="D98" s="270" t="s">
        <v>24</v>
      </c>
      <c r="E98" s="215" t="s">
        <v>226</v>
      </c>
      <c r="F98" s="269" t="s">
        <v>350</v>
      </c>
      <c r="G98" s="337">
        <v>204300</v>
      </c>
      <c r="H98" s="337">
        <v>204300</v>
      </c>
      <c r="I98" s="382">
        <f t="shared" si="9"/>
        <v>100</v>
      </c>
    </row>
    <row r="99" spans="1:9" x14ac:dyDescent="0.25">
      <c r="A99" s="13" t="s">
        <v>44</v>
      </c>
      <c r="B99" s="103">
        <v>903</v>
      </c>
      <c r="C99" s="315" t="s">
        <v>24</v>
      </c>
      <c r="D99" s="312" t="s">
        <v>45</v>
      </c>
      <c r="E99" s="311" t="s">
        <v>210</v>
      </c>
      <c r="F99" s="312" t="s">
        <v>9</v>
      </c>
      <c r="G99" s="287">
        <f>SUM(G100+G105+G110+G115+G124+G127+G131)</f>
        <v>46637233.089999989</v>
      </c>
      <c r="H99" s="287">
        <f>SUM(H100+H105+H110+H115+H124+H127+H131)</f>
        <v>46593841.25</v>
      </c>
      <c r="I99" s="382">
        <f t="shared" si="9"/>
        <v>99.906958802816945</v>
      </c>
    </row>
    <row r="100" spans="1:9" ht="26.25" x14ac:dyDescent="0.25">
      <c r="A100" s="18" t="s">
        <v>46</v>
      </c>
      <c r="B100" s="142">
        <v>903</v>
      </c>
      <c r="C100" s="240" t="s">
        <v>24</v>
      </c>
      <c r="D100" s="240" t="s">
        <v>45</v>
      </c>
      <c r="E100" s="236" t="s">
        <v>227</v>
      </c>
      <c r="F100" s="240" t="s">
        <v>9</v>
      </c>
      <c r="G100" s="287">
        <f>SUM(G101+G103)</f>
        <v>2275023.1800000002</v>
      </c>
      <c r="H100" s="287">
        <f>SUM(H101+H103)</f>
        <v>2275023.1800000002</v>
      </c>
      <c r="I100" s="382">
        <f t="shared" si="9"/>
        <v>100</v>
      </c>
    </row>
    <row r="101" spans="1:9" ht="43.5" x14ac:dyDescent="0.25">
      <c r="A101" s="19" t="s">
        <v>47</v>
      </c>
      <c r="B101" s="89">
        <v>903</v>
      </c>
      <c r="C101" s="214" t="s">
        <v>24</v>
      </c>
      <c r="D101" s="214" t="s">
        <v>45</v>
      </c>
      <c r="E101" s="215" t="s">
        <v>227</v>
      </c>
      <c r="F101" s="214" t="s">
        <v>48</v>
      </c>
      <c r="G101" s="338">
        <f>SUM(G102)</f>
        <v>2253777.08</v>
      </c>
      <c r="H101" s="338">
        <f>SUM(H102)</f>
        <v>2253777.08</v>
      </c>
      <c r="I101" s="382">
        <f t="shared" si="9"/>
        <v>100</v>
      </c>
    </row>
    <row r="102" spans="1:9" ht="22.5" x14ac:dyDescent="0.25">
      <c r="A102" s="350" t="s">
        <v>352</v>
      </c>
      <c r="B102" s="89">
        <v>903</v>
      </c>
      <c r="C102" s="214" t="s">
        <v>24</v>
      </c>
      <c r="D102" s="214" t="s">
        <v>45</v>
      </c>
      <c r="E102" s="215" t="s">
        <v>227</v>
      </c>
      <c r="F102" s="214" t="s">
        <v>50</v>
      </c>
      <c r="G102" s="338">
        <v>2253777.08</v>
      </c>
      <c r="H102" s="338">
        <v>2253777.08</v>
      </c>
      <c r="I102" s="382">
        <f t="shared" si="9"/>
        <v>100</v>
      </c>
    </row>
    <row r="103" spans="1:9" x14ac:dyDescent="0.25">
      <c r="A103" s="14" t="s">
        <v>14</v>
      </c>
      <c r="B103" s="89">
        <v>903</v>
      </c>
      <c r="C103" s="214" t="s">
        <v>24</v>
      </c>
      <c r="D103" s="214" t="s">
        <v>45</v>
      </c>
      <c r="E103" s="215" t="s">
        <v>227</v>
      </c>
      <c r="F103" s="214" t="s">
        <v>15</v>
      </c>
      <c r="G103" s="338">
        <f>SUM(G104)</f>
        <v>21246.1</v>
      </c>
      <c r="H103" s="338">
        <f>SUM(H104)</f>
        <v>21246.1</v>
      </c>
      <c r="I103" s="382">
        <f t="shared" si="9"/>
        <v>100</v>
      </c>
    </row>
    <row r="104" spans="1:9" ht="33.75" x14ac:dyDescent="0.25">
      <c r="A104" s="351" t="s">
        <v>353</v>
      </c>
      <c r="B104" s="89">
        <v>903</v>
      </c>
      <c r="C104" s="214" t="s">
        <v>24</v>
      </c>
      <c r="D104" s="214" t="s">
        <v>45</v>
      </c>
      <c r="E104" s="215" t="s">
        <v>227</v>
      </c>
      <c r="F104" s="214" t="s">
        <v>17</v>
      </c>
      <c r="G104" s="338">
        <v>21246.1</v>
      </c>
      <c r="H104" s="338">
        <v>21246.1</v>
      </c>
      <c r="I104" s="382">
        <f t="shared" si="9"/>
        <v>100</v>
      </c>
    </row>
    <row r="105" spans="1:9" ht="39" x14ac:dyDescent="0.25">
      <c r="A105" s="17" t="s">
        <v>51</v>
      </c>
      <c r="B105" s="141">
        <v>903</v>
      </c>
      <c r="C105" s="235" t="s">
        <v>24</v>
      </c>
      <c r="D105" s="239" t="s">
        <v>45</v>
      </c>
      <c r="E105" s="236" t="s">
        <v>228</v>
      </c>
      <c r="F105" s="235" t="s">
        <v>9</v>
      </c>
      <c r="G105" s="336">
        <f>SUM(G106+G108)</f>
        <v>8320429.9199999999</v>
      </c>
      <c r="H105" s="336">
        <f>SUM(H106+H108)</f>
        <v>8320379.9199999999</v>
      </c>
      <c r="I105" s="382">
        <f t="shared" si="9"/>
        <v>99.999399069513458</v>
      </c>
    </row>
    <row r="106" spans="1:9" ht="43.5" x14ac:dyDescent="0.25">
      <c r="A106" s="19" t="s">
        <v>47</v>
      </c>
      <c r="B106" s="89">
        <v>903</v>
      </c>
      <c r="C106" s="214" t="s">
        <v>24</v>
      </c>
      <c r="D106" s="214" t="s">
        <v>45</v>
      </c>
      <c r="E106" s="215" t="s">
        <v>228</v>
      </c>
      <c r="F106" s="207" t="s">
        <v>48</v>
      </c>
      <c r="G106" s="337">
        <f>SUM(G107)</f>
        <v>7257913.9400000004</v>
      </c>
      <c r="H106" s="337">
        <f>SUM(H107)</f>
        <v>7257863.9400000004</v>
      </c>
      <c r="I106" s="382">
        <f t="shared" si="9"/>
        <v>99.999311096819099</v>
      </c>
    </row>
    <row r="107" spans="1:9" x14ac:dyDescent="0.25">
      <c r="A107" s="14" t="s">
        <v>52</v>
      </c>
      <c r="B107" s="89">
        <v>903</v>
      </c>
      <c r="C107" s="214" t="s">
        <v>24</v>
      </c>
      <c r="D107" s="214" t="s">
        <v>45</v>
      </c>
      <c r="E107" s="215" t="s">
        <v>228</v>
      </c>
      <c r="F107" s="207" t="s">
        <v>53</v>
      </c>
      <c r="G107" s="337">
        <v>7257913.9400000004</v>
      </c>
      <c r="H107" s="337">
        <v>7257863.9400000004</v>
      </c>
      <c r="I107" s="382">
        <f t="shared" si="9"/>
        <v>99.999311096819099</v>
      </c>
    </row>
    <row r="108" spans="1:9" x14ac:dyDescent="0.25">
      <c r="A108" s="19" t="s">
        <v>14</v>
      </c>
      <c r="B108" s="89">
        <v>903</v>
      </c>
      <c r="C108" s="214" t="s">
        <v>24</v>
      </c>
      <c r="D108" s="214" t="s">
        <v>45</v>
      </c>
      <c r="E108" s="215" t="s">
        <v>228</v>
      </c>
      <c r="F108" s="207" t="s">
        <v>15</v>
      </c>
      <c r="G108" s="337">
        <f>SUM(G109)</f>
        <v>1062515.98</v>
      </c>
      <c r="H108" s="337">
        <f>SUM(H109)</f>
        <v>1062515.98</v>
      </c>
      <c r="I108" s="382">
        <f t="shared" si="9"/>
        <v>100</v>
      </c>
    </row>
    <row r="109" spans="1:9" ht="33.75" x14ac:dyDescent="0.25">
      <c r="A109" s="351" t="s">
        <v>353</v>
      </c>
      <c r="B109" s="89">
        <v>903</v>
      </c>
      <c r="C109" s="214" t="s">
        <v>24</v>
      </c>
      <c r="D109" s="214" t="s">
        <v>45</v>
      </c>
      <c r="E109" s="215" t="s">
        <v>228</v>
      </c>
      <c r="F109" s="207" t="s">
        <v>17</v>
      </c>
      <c r="G109" s="337">
        <v>1062515.98</v>
      </c>
      <c r="H109" s="337">
        <v>1062515.98</v>
      </c>
      <c r="I109" s="382">
        <f t="shared" si="9"/>
        <v>100</v>
      </c>
    </row>
    <row r="110" spans="1:9" ht="26.25" x14ac:dyDescent="0.25">
      <c r="A110" s="17" t="s">
        <v>56</v>
      </c>
      <c r="B110" s="141">
        <v>903</v>
      </c>
      <c r="C110" s="235" t="s">
        <v>24</v>
      </c>
      <c r="D110" s="239" t="s">
        <v>45</v>
      </c>
      <c r="E110" s="236" t="s">
        <v>229</v>
      </c>
      <c r="F110" s="235" t="s">
        <v>9</v>
      </c>
      <c r="G110" s="336">
        <f>SUM(G111+G113)</f>
        <v>1310552.92</v>
      </c>
      <c r="H110" s="336">
        <f>SUM(H111+H113)</f>
        <v>1310552.92</v>
      </c>
      <c r="I110" s="382">
        <f t="shared" si="9"/>
        <v>100</v>
      </c>
    </row>
    <row r="111" spans="1:9" ht="43.5" x14ac:dyDescent="0.25">
      <c r="A111" s="19" t="s">
        <v>47</v>
      </c>
      <c r="B111" s="89">
        <v>903</v>
      </c>
      <c r="C111" s="214" t="s">
        <v>24</v>
      </c>
      <c r="D111" s="214" t="s">
        <v>45</v>
      </c>
      <c r="E111" s="215" t="s">
        <v>229</v>
      </c>
      <c r="F111" s="207" t="s">
        <v>48</v>
      </c>
      <c r="G111" s="337">
        <f>SUM(G112)</f>
        <v>1108121.9099999999</v>
      </c>
      <c r="H111" s="337">
        <f>SUM(H112)</f>
        <v>1108121.9099999999</v>
      </c>
      <c r="I111" s="382">
        <f t="shared" si="9"/>
        <v>100</v>
      </c>
    </row>
    <row r="112" spans="1:9" x14ac:dyDescent="0.25">
      <c r="A112" s="14" t="s">
        <v>52</v>
      </c>
      <c r="B112" s="89">
        <v>903</v>
      </c>
      <c r="C112" s="214" t="s">
        <v>24</v>
      </c>
      <c r="D112" s="214" t="s">
        <v>45</v>
      </c>
      <c r="E112" s="215" t="s">
        <v>229</v>
      </c>
      <c r="F112" s="207" t="s">
        <v>53</v>
      </c>
      <c r="G112" s="337">
        <v>1108121.9099999999</v>
      </c>
      <c r="H112" s="337">
        <v>1108121.9099999999</v>
      </c>
      <c r="I112" s="382">
        <f t="shared" si="9"/>
        <v>100</v>
      </c>
    </row>
    <row r="113" spans="1:9" x14ac:dyDescent="0.25">
      <c r="A113" s="19" t="s">
        <v>14</v>
      </c>
      <c r="B113" s="89">
        <v>903</v>
      </c>
      <c r="C113" s="214" t="s">
        <v>24</v>
      </c>
      <c r="D113" s="214" t="s">
        <v>45</v>
      </c>
      <c r="E113" s="215" t="s">
        <v>229</v>
      </c>
      <c r="F113" s="207" t="s">
        <v>15</v>
      </c>
      <c r="G113" s="337">
        <f>SUM(G114)</f>
        <v>202431.01</v>
      </c>
      <c r="H113" s="337">
        <f>SUM(H114)</f>
        <v>202431.01</v>
      </c>
      <c r="I113" s="382">
        <f t="shared" si="9"/>
        <v>100</v>
      </c>
    </row>
    <row r="114" spans="1:9" ht="33.75" x14ac:dyDescent="0.25">
      <c r="A114" s="351" t="s">
        <v>353</v>
      </c>
      <c r="B114" s="89">
        <v>903</v>
      </c>
      <c r="C114" s="214" t="s">
        <v>24</v>
      </c>
      <c r="D114" s="214" t="s">
        <v>45</v>
      </c>
      <c r="E114" s="215" t="s">
        <v>229</v>
      </c>
      <c r="F114" s="207" t="s">
        <v>17</v>
      </c>
      <c r="G114" s="337">
        <v>202431.01</v>
      </c>
      <c r="H114" s="337">
        <v>202431.01</v>
      </c>
      <c r="I114" s="382">
        <f t="shared" si="9"/>
        <v>100</v>
      </c>
    </row>
    <row r="115" spans="1:9" ht="26.25" x14ac:dyDescent="0.25">
      <c r="A115" s="17" t="s">
        <v>57</v>
      </c>
      <c r="B115" s="103">
        <v>903</v>
      </c>
      <c r="C115" s="307" t="s">
        <v>24</v>
      </c>
      <c r="D115" s="309" t="s">
        <v>45</v>
      </c>
      <c r="E115" s="311" t="s">
        <v>230</v>
      </c>
      <c r="F115" s="307" t="s">
        <v>9</v>
      </c>
      <c r="G115" s="336">
        <f>SUM(G116+G118+G122+G120)</f>
        <v>34168904.659999996</v>
      </c>
      <c r="H115" s="336">
        <f>SUM(H116+H118+H122+H120)</f>
        <v>34125562.82</v>
      </c>
      <c r="I115" s="382">
        <f t="shared" si="9"/>
        <v>99.873154142834636</v>
      </c>
    </row>
    <row r="116" spans="1:9" ht="43.5" x14ac:dyDescent="0.25">
      <c r="A116" s="19" t="s">
        <v>47</v>
      </c>
      <c r="B116" s="89">
        <v>903</v>
      </c>
      <c r="C116" s="214" t="s">
        <v>24</v>
      </c>
      <c r="D116" s="214" t="s">
        <v>45</v>
      </c>
      <c r="E116" s="215" t="s">
        <v>230</v>
      </c>
      <c r="F116" s="207" t="s">
        <v>48</v>
      </c>
      <c r="G116" s="337">
        <f>SUM(G117)</f>
        <v>32465526.960000001</v>
      </c>
      <c r="H116" s="337">
        <f>SUM(H117)</f>
        <v>32465526.960000001</v>
      </c>
      <c r="I116" s="382">
        <f t="shared" si="9"/>
        <v>100</v>
      </c>
    </row>
    <row r="117" spans="1:9" x14ac:dyDescent="0.25">
      <c r="A117" s="14" t="s">
        <v>52</v>
      </c>
      <c r="B117" s="89">
        <v>903</v>
      </c>
      <c r="C117" s="214" t="s">
        <v>24</v>
      </c>
      <c r="D117" s="214" t="s">
        <v>45</v>
      </c>
      <c r="E117" s="215" t="s">
        <v>230</v>
      </c>
      <c r="F117" s="207" t="s">
        <v>53</v>
      </c>
      <c r="G117" s="337">
        <v>32465526.960000001</v>
      </c>
      <c r="H117" s="337">
        <v>32465526.960000001</v>
      </c>
      <c r="I117" s="382">
        <f t="shared" si="9"/>
        <v>100</v>
      </c>
    </row>
    <row r="118" spans="1:9" x14ac:dyDescent="0.25">
      <c r="A118" s="19" t="s">
        <v>14</v>
      </c>
      <c r="B118" s="89">
        <v>903</v>
      </c>
      <c r="C118" s="214" t="s">
        <v>24</v>
      </c>
      <c r="D118" s="214" t="s">
        <v>45</v>
      </c>
      <c r="E118" s="215" t="s">
        <v>230</v>
      </c>
      <c r="F118" s="207" t="s">
        <v>15</v>
      </c>
      <c r="G118" s="337">
        <f>SUM(G119)</f>
        <v>1322482.94</v>
      </c>
      <c r="H118" s="337">
        <f>SUM(H119)</f>
        <v>1279141.1000000001</v>
      </c>
      <c r="I118" s="382">
        <f t="shared" si="9"/>
        <v>96.722691938846495</v>
      </c>
    </row>
    <row r="119" spans="1:9" ht="33.75" x14ac:dyDescent="0.25">
      <c r="A119" s="351" t="s">
        <v>353</v>
      </c>
      <c r="B119" s="89">
        <v>903</v>
      </c>
      <c r="C119" s="214" t="s">
        <v>24</v>
      </c>
      <c r="D119" s="214" t="s">
        <v>45</v>
      </c>
      <c r="E119" s="215" t="s">
        <v>230</v>
      </c>
      <c r="F119" s="207" t="s">
        <v>17</v>
      </c>
      <c r="G119" s="337">
        <v>1322482.94</v>
      </c>
      <c r="H119" s="337">
        <v>1279141.1000000001</v>
      </c>
      <c r="I119" s="382">
        <f t="shared" si="9"/>
        <v>96.722691938846495</v>
      </c>
    </row>
    <row r="120" spans="1:9" x14ac:dyDescent="0.25">
      <c r="A120" s="353" t="s">
        <v>137</v>
      </c>
      <c r="B120" s="89">
        <v>903</v>
      </c>
      <c r="C120" s="214" t="s">
        <v>24</v>
      </c>
      <c r="D120" s="214" t="s">
        <v>45</v>
      </c>
      <c r="E120" s="215" t="s">
        <v>230</v>
      </c>
      <c r="F120" s="207" t="s">
        <v>138</v>
      </c>
      <c r="G120" s="337">
        <f>SUM(G121)</f>
        <v>217526.39</v>
      </c>
      <c r="H120" s="337">
        <f>SUM(H121)</f>
        <v>217526.39</v>
      </c>
      <c r="I120" s="382">
        <f t="shared" si="9"/>
        <v>100</v>
      </c>
    </row>
    <row r="121" spans="1:9" ht="23.25" x14ac:dyDescent="0.25">
      <c r="A121" s="212" t="s">
        <v>363</v>
      </c>
      <c r="B121" s="89">
        <v>903</v>
      </c>
      <c r="C121" s="214" t="s">
        <v>24</v>
      </c>
      <c r="D121" s="214" t="s">
        <v>45</v>
      </c>
      <c r="E121" s="215" t="s">
        <v>230</v>
      </c>
      <c r="F121" s="207" t="s">
        <v>362</v>
      </c>
      <c r="G121" s="337">
        <v>217526.39</v>
      </c>
      <c r="H121" s="337">
        <v>217526.39</v>
      </c>
      <c r="I121" s="382">
        <f t="shared" si="9"/>
        <v>100</v>
      </c>
    </row>
    <row r="122" spans="1:9" x14ac:dyDescent="0.25">
      <c r="A122" s="220" t="s">
        <v>54</v>
      </c>
      <c r="B122" s="89">
        <v>903</v>
      </c>
      <c r="C122" s="207" t="s">
        <v>24</v>
      </c>
      <c r="D122" s="209" t="s">
        <v>45</v>
      </c>
      <c r="E122" s="215" t="s">
        <v>230</v>
      </c>
      <c r="F122" s="207" t="s">
        <v>55</v>
      </c>
      <c r="G122" s="337">
        <f>SUM(G123)</f>
        <v>163368.37</v>
      </c>
      <c r="H122" s="337">
        <f>SUM(H123)</f>
        <v>163368.37</v>
      </c>
      <c r="I122" s="382">
        <f t="shared" si="9"/>
        <v>100</v>
      </c>
    </row>
    <row r="123" spans="1:9" x14ac:dyDescent="0.25">
      <c r="A123" s="211" t="s">
        <v>328</v>
      </c>
      <c r="B123" s="89">
        <v>903</v>
      </c>
      <c r="C123" s="207" t="s">
        <v>24</v>
      </c>
      <c r="D123" s="209" t="s">
        <v>45</v>
      </c>
      <c r="E123" s="215" t="s">
        <v>230</v>
      </c>
      <c r="F123" s="207" t="s">
        <v>327</v>
      </c>
      <c r="G123" s="337">
        <v>163368.37</v>
      </c>
      <c r="H123" s="337">
        <v>163368.37</v>
      </c>
      <c r="I123" s="382">
        <f t="shared" si="9"/>
        <v>100</v>
      </c>
    </row>
    <row r="124" spans="1:9" ht="24.75" x14ac:dyDescent="0.25">
      <c r="A124" s="24" t="s">
        <v>58</v>
      </c>
      <c r="B124" s="103">
        <v>903</v>
      </c>
      <c r="C124" s="307" t="s">
        <v>24</v>
      </c>
      <c r="D124" s="307" t="s">
        <v>45</v>
      </c>
      <c r="E124" s="311" t="s">
        <v>231</v>
      </c>
      <c r="F124" s="307" t="s">
        <v>9</v>
      </c>
      <c r="G124" s="336">
        <f t="shared" ref="G124:H125" si="11">SUM(G125)</f>
        <v>440000</v>
      </c>
      <c r="H124" s="336">
        <f t="shared" si="11"/>
        <v>440000</v>
      </c>
      <c r="I124" s="382">
        <f t="shared" si="9"/>
        <v>100</v>
      </c>
    </row>
    <row r="125" spans="1:9" ht="34.5" x14ac:dyDescent="0.25">
      <c r="A125" s="14" t="s">
        <v>47</v>
      </c>
      <c r="B125" s="113">
        <v>903</v>
      </c>
      <c r="C125" s="207" t="s">
        <v>24</v>
      </c>
      <c r="D125" s="207" t="s">
        <v>45</v>
      </c>
      <c r="E125" s="215" t="s">
        <v>231</v>
      </c>
      <c r="F125" s="207" t="s">
        <v>48</v>
      </c>
      <c r="G125" s="337">
        <f t="shared" si="11"/>
        <v>440000</v>
      </c>
      <c r="H125" s="337">
        <f t="shared" si="11"/>
        <v>440000</v>
      </c>
      <c r="I125" s="382">
        <f t="shared" si="9"/>
        <v>100</v>
      </c>
    </row>
    <row r="126" spans="1:9" x14ac:dyDescent="0.25">
      <c r="A126" s="14" t="s">
        <v>52</v>
      </c>
      <c r="B126" s="113">
        <v>903</v>
      </c>
      <c r="C126" s="207" t="s">
        <v>24</v>
      </c>
      <c r="D126" s="207" t="s">
        <v>45</v>
      </c>
      <c r="E126" s="215" t="s">
        <v>231</v>
      </c>
      <c r="F126" s="207" t="s">
        <v>53</v>
      </c>
      <c r="G126" s="337">
        <v>440000</v>
      </c>
      <c r="H126" s="337">
        <v>440000</v>
      </c>
      <c r="I126" s="382">
        <f t="shared" si="9"/>
        <v>100</v>
      </c>
    </row>
    <row r="127" spans="1:9" ht="39" x14ac:dyDescent="0.25">
      <c r="A127" s="21" t="s">
        <v>59</v>
      </c>
      <c r="B127" s="103">
        <v>903</v>
      </c>
      <c r="C127" s="307" t="s">
        <v>24</v>
      </c>
      <c r="D127" s="307" t="s">
        <v>45</v>
      </c>
      <c r="E127" s="311" t="s">
        <v>232</v>
      </c>
      <c r="F127" s="309" t="s">
        <v>9</v>
      </c>
      <c r="G127" s="336">
        <f>SUM(G128)</f>
        <v>100000</v>
      </c>
      <c r="H127" s="336">
        <f>SUM(H128)</f>
        <v>100000</v>
      </c>
      <c r="I127" s="382">
        <f t="shared" si="9"/>
        <v>100</v>
      </c>
    </row>
    <row r="128" spans="1:9" ht="23.25" x14ac:dyDescent="0.25">
      <c r="A128" s="14" t="s">
        <v>18</v>
      </c>
      <c r="B128" s="113">
        <v>903</v>
      </c>
      <c r="C128" s="207" t="s">
        <v>24</v>
      </c>
      <c r="D128" s="207" t="s">
        <v>45</v>
      </c>
      <c r="E128" s="215" t="s">
        <v>232</v>
      </c>
      <c r="F128" s="207" t="s">
        <v>19</v>
      </c>
      <c r="G128" s="337">
        <f>SUM(G129:G130)</f>
        <v>100000</v>
      </c>
      <c r="H128" s="337">
        <f>SUM(H129:H130)</f>
        <v>100000</v>
      </c>
      <c r="I128" s="382">
        <f t="shared" si="9"/>
        <v>100</v>
      </c>
    </row>
    <row r="129" spans="1:9" x14ac:dyDescent="0.25">
      <c r="A129" s="212" t="s">
        <v>349</v>
      </c>
      <c r="B129" s="113">
        <v>903</v>
      </c>
      <c r="C129" s="207" t="s">
        <v>24</v>
      </c>
      <c r="D129" s="207" t="s">
        <v>45</v>
      </c>
      <c r="E129" s="215" t="s">
        <v>232</v>
      </c>
      <c r="F129" s="207" t="s">
        <v>348</v>
      </c>
      <c r="G129" s="337">
        <v>100000</v>
      </c>
      <c r="H129" s="337">
        <v>100000</v>
      </c>
      <c r="I129" s="382">
        <f t="shared" si="9"/>
        <v>100</v>
      </c>
    </row>
    <row r="130" spans="1:9" x14ac:dyDescent="0.25">
      <c r="A130" s="250" t="s">
        <v>351</v>
      </c>
      <c r="B130" s="113">
        <v>903</v>
      </c>
      <c r="C130" s="207" t="s">
        <v>24</v>
      </c>
      <c r="D130" s="207" t="s">
        <v>45</v>
      </c>
      <c r="E130" s="215" t="s">
        <v>232</v>
      </c>
      <c r="F130" s="207" t="s">
        <v>350</v>
      </c>
      <c r="G130" s="337"/>
      <c r="H130" s="337"/>
      <c r="I130" s="382">
        <v>0</v>
      </c>
    </row>
    <row r="131" spans="1:9" ht="51.75" x14ac:dyDescent="0.25">
      <c r="A131" s="21" t="s">
        <v>60</v>
      </c>
      <c r="B131" s="103">
        <v>903</v>
      </c>
      <c r="C131" s="307" t="s">
        <v>24</v>
      </c>
      <c r="D131" s="307" t="s">
        <v>45</v>
      </c>
      <c r="E131" s="311" t="s">
        <v>233</v>
      </c>
      <c r="F131" s="307" t="s">
        <v>9</v>
      </c>
      <c r="G131" s="336">
        <f t="shared" ref="G131:H132" si="12">SUM(G132)</f>
        <v>22322.41</v>
      </c>
      <c r="H131" s="336">
        <f t="shared" si="12"/>
        <v>22322.41</v>
      </c>
      <c r="I131" s="382">
        <f t="shared" si="9"/>
        <v>100</v>
      </c>
    </row>
    <row r="132" spans="1:9" ht="34.5" x14ac:dyDescent="0.25">
      <c r="A132" s="14" t="s">
        <v>47</v>
      </c>
      <c r="B132" s="113">
        <v>903</v>
      </c>
      <c r="C132" s="207" t="s">
        <v>24</v>
      </c>
      <c r="D132" s="207" t="s">
        <v>45</v>
      </c>
      <c r="E132" s="215" t="s">
        <v>233</v>
      </c>
      <c r="F132" s="207" t="s">
        <v>48</v>
      </c>
      <c r="G132" s="337">
        <f t="shared" si="12"/>
        <v>22322.41</v>
      </c>
      <c r="H132" s="337">
        <f t="shared" si="12"/>
        <v>22322.41</v>
      </c>
      <c r="I132" s="382">
        <f t="shared" si="9"/>
        <v>100</v>
      </c>
    </row>
    <row r="133" spans="1:9" x14ac:dyDescent="0.25">
      <c r="A133" s="14" t="s">
        <v>52</v>
      </c>
      <c r="B133" s="113">
        <v>903</v>
      </c>
      <c r="C133" s="207" t="s">
        <v>24</v>
      </c>
      <c r="D133" s="207" t="s">
        <v>45</v>
      </c>
      <c r="E133" s="215" t="s">
        <v>233</v>
      </c>
      <c r="F133" s="207" t="s">
        <v>53</v>
      </c>
      <c r="G133" s="337">
        <v>22322.41</v>
      </c>
      <c r="H133" s="337">
        <v>22322.41</v>
      </c>
      <c r="I133" s="382">
        <f t="shared" si="9"/>
        <v>100</v>
      </c>
    </row>
    <row r="134" spans="1:9" ht="18" x14ac:dyDescent="0.25">
      <c r="A134" s="22" t="s">
        <v>61</v>
      </c>
      <c r="B134" s="103">
        <v>903</v>
      </c>
      <c r="C134" s="307" t="s">
        <v>62</v>
      </c>
      <c r="D134" s="307" t="s">
        <v>8</v>
      </c>
      <c r="E134" s="307" t="s">
        <v>210</v>
      </c>
      <c r="F134" s="307" t="s">
        <v>9</v>
      </c>
      <c r="G134" s="336">
        <f t="shared" ref="G134:H137" si="13">SUM(G135)</f>
        <v>2645843</v>
      </c>
      <c r="H134" s="336">
        <f t="shared" si="13"/>
        <v>2276892</v>
      </c>
      <c r="I134" s="382">
        <f t="shared" si="9"/>
        <v>86.055446222621683</v>
      </c>
    </row>
    <row r="135" spans="1:9" x14ac:dyDescent="0.25">
      <c r="A135" s="20" t="s">
        <v>63</v>
      </c>
      <c r="B135" s="103">
        <v>903</v>
      </c>
      <c r="C135" s="307" t="s">
        <v>62</v>
      </c>
      <c r="D135" s="307" t="s">
        <v>64</v>
      </c>
      <c r="E135" s="307" t="s">
        <v>210</v>
      </c>
      <c r="F135" s="307" t="s">
        <v>9</v>
      </c>
      <c r="G135" s="336">
        <f t="shared" si="13"/>
        <v>2645843</v>
      </c>
      <c r="H135" s="336">
        <f t="shared" si="13"/>
        <v>2276892</v>
      </c>
      <c r="I135" s="382">
        <f t="shared" si="9"/>
        <v>86.055446222621683</v>
      </c>
    </row>
    <row r="136" spans="1:9" ht="36.75" x14ac:dyDescent="0.25">
      <c r="A136" s="24" t="s">
        <v>65</v>
      </c>
      <c r="B136" s="113">
        <v>903</v>
      </c>
      <c r="C136" s="207" t="s">
        <v>62</v>
      </c>
      <c r="D136" s="207" t="s">
        <v>64</v>
      </c>
      <c r="E136" s="215" t="s">
        <v>234</v>
      </c>
      <c r="F136" s="207" t="s">
        <v>9</v>
      </c>
      <c r="G136" s="337">
        <f t="shared" si="13"/>
        <v>2645843</v>
      </c>
      <c r="H136" s="337">
        <f t="shared" si="13"/>
        <v>2276892</v>
      </c>
      <c r="I136" s="382">
        <f t="shared" si="9"/>
        <v>86.055446222621683</v>
      </c>
    </row>
    <row r="137" spans="1:9" ht="23.25" x14ac:dyDescent="0.25">
      <c r="A137" s="14" t="s">
        <v>18</v>
      </c>
      <c r="B137" s="113">
        <v>903</v>
      </c>
      <c r="C137" s="207" t="s">
        <v>62</v>
      </c>
      <c r="D137" s="207" t="s">
        <v>64</v>
      </c>
      <c r="E137" s="215" t="s">
        <v>234</v>
      </c>
      <c r="F137" s="207" t="s">
        <v>19</v>
      </c>
      <c r="G137" s="337">
        <f t="shared" si="13"/>
        <v>2645843</v>
      </c>
      <c r="H137" s="337">
        <f t="shared" si="13"/>
        <v>2276892</v>
      </c>
      <c r="I137" s="382">
        <f t="shared" si="9"/>
        <v>86.055446222621683</v>
      </c>
    </row>
    <row r="138" spans="1:9" x14ac:dyDescent="0.25">
      <c r="A138" s="212" t="s">
        <v>349</v>
      </c>
      <c r="B138" s="30">
        <v>903</v>
      </c>
      <c r="C138" s="296" t="s">
        <v>62</v>
      </c>
      <c r="D138" s="296" t="s">
        <v>64</v>
      </c>
      <c r="E138" s="215" t="s">
        <v>234</v>
      </c>
      <c r="F138" s="296">
        <v>610</v>
      </c>
      <c r="G138" s="337">
        <v>2645843</v>
      </c>
      <c r="H138" s="337">
        <v>2276892</v>
      </c>
      <c r="I138" s="382">
        <f t="shared" si="9"/>
        <v>86.055446222621683</v>
      </c>
    </row>
    <row r="139" spans="1:9" ht="36" x14ac:dyDescent="0.25">
      <c r="A139" s="44" t="s">
        <v>66</v>
      </c>
      <c r="B139" s="235" t="s">
        <v>67</v>
      </c>
      <c r="C139" s="238" t="s">
        <v>8</v>
      </c>
      <c r="D139" s="238" t="s">
        <v>8</v>
      </c>
      <c r="E139" s="238" t="s">
        <v>210</v>
      </c>
      <c r="F139" s="238" t="s">
        <v>9</v>
      </c>
      <c r="G139" s="362">
        <f>SUM(G140+G156+G162+G171+G189+G195+G199)</f>
        <v>35501156.560000002</v>
      </c>
      <c r="H139" s="362">
        <f>SUM(H140+H156+H162+H171+H189+H195+H199)</f>
        <v>35322024.590000004</v>
      </c>
      <c r="I139" s="382">
        <f t="shared" si="9"/>
        <v>99.495419340219954</v>
      </c>
    </row>
    <row r="140" spans="1:9" ht="18" x14ac:dyDescent="0.25">
      <c r="A140" s="42" t="s">
        <v>68</v>
      </c>
      <c r="B140" s="235" t="s">
        <v>67</v>
      </c>
      <c r="C140" s="238" t="s">
        <v>26</v>
      </c>
      <c r="D140" s="238" t="s">
        <v>8</v>
      </c>
      <c r="E140" s="238" t="s">
        <v>210</v>
      </c>
      <c r="F140" s="238" t="s">
        <v>9</v>
      </c>
      <c r="G140" s="336">
        <f>SUM(G141+G151)</f>
        <v>6351800</v>
      </c>
      <c r="H140" s="336">
        <f>SUM(H141+H151)</f>
        <v>6335500</v>
      </c>
      <c r="I140" s="382">
        <f t="shared" si="9"/>
        <v>99.743379829339716</v>
      </c>
    </row>
    <row r="141" spans="1:9" ht="39" x14ac:dyDescent="0.25">
      <c r="A141" s="32" t="s">
        <v>69</v>
      </c>
      <c r="B141" s="103">
        <v>906</v>
      </c>
      <c r="C141" s="307" t="s">
        <v>26</v>
      </c>
      <c r="D141" s="307" t="s">
        <v>70</v>
      </c>
      <c r="E141" s="308" t="s">
        <v>210</v>
      </c>
      <c r="F141" s="309" t="s">
        <v>9</v>
      </c>
      <c r="G141" s="336">
        <f>SUM(G142)</f>
        <v>6351400</v>
      </c>
      <c r="H141" s="336">
        <f>SUM(H142)</f>
        <v>6335100</v>
      </c>
      <c r="I141" s="382">
        <f t="shared" si="9"/>
        <v>99.743363667852762</v>
      </c>
    </row>
    <row r="142" spans="1:9" ht="26.25" x14ac:dyDescent="0.25">
      <c r="A142" s="40" t="s">
        <v>46</v>
      </c>
      <c r="B142" s="113">
        <v>906</v>
      </c>
      <c r="C142" s="207" t="s">
        <v>26</v>
      </c>
      <c r="D142" s="207" t="s">
        <v>70</v>
      </c>
      <c r="E142" s="208" t="s">
        <v>235</v>
      </c>
      <c r="F142" s="209" t="s">
        <v>9</v>
      </c>
      <c r="G142" s="337">
        <f>SUM(G143+G145+G149+G147)</f>
        <v>6351400</v>
      </c>
      <c r="H142" s="337">
        <f>SUM(H143+H145+H149+H147)</f>
        <v>6335100</v>
      </c>
      <c r="I142" s="382">
        <f t="shared" si="9"/>
        <v>99.743363667852762</v>
      </c>
    </row>
    <row r="143" spans="1:9" ht="43.5" x14ac:dyDescent="0.25">
      <c r="A143" s="38" t="s">
        <v>47</v>
      </c>
      <c r="B143" s="113">
        <v>906</v>
      </c>
      <c r="C143" s="207" t="s">
        <v>26</v>
      </c>
      <c r="D143" s="207" t="s">
        <v>70</v>
      </c>
      <c r="E143" s="208" t="s">
        <v>235</v>
      </c>
      <c r="F143" s="207" t="s">
        <v>48</v>
      </c>
      <c r="G143" s="337">
        <f>SUM(G144)</f>
        <v>5708521.9800000004</v>
      </c>
      <c r="H143" s="337">
        <f>SUM(H144)</f>
        <v>5708521.9800000004</v>
      </c>
      <c r="I143" s="382">
        <f t="shared" ref="I143:I206" si="14">SUM(H143/G143*100)</f>
        <v>100</v>
      </c>
    </row>
    <row r="144" spans="1:9" x14ac:dyDescent="0.25">
      <c r="A144" s="33" t="s">
        <v>49</v>
      </c>
      <c r="B144" s="113">
        <v>906</v>
      </c>
      <c r="C144" s="207" t="s">
        <v>26</v>
      </c>
      <c r="D144" s="207" t="s">
        <v>70</v>
      </c>
      <c r="E144" s="208" t="s">
        <v>235</v>
      </c>
      <c r="F144" s="207" t="s">
        <v>50</v>
      </c>
      <c r="G144" s="337">
        <v>5708521.9800000004</v>
      </c>
      <c r="H144" s="337">
        <v>5708521.9800000004</v>
      </c>
      <c r="I144" s="382">
        <f t="shared" si="14"/>
        <v>100</v>
      </c>
    </row>
    <row r="145" spans="1:9" x14ac:dyDescent="0.25">
      <c r="A145" s="38" t="s">
        <v>14</v>
      </c>
      <c r="B145" s="113">
        <v>906</v>
      </c>
      <c r="C145" s="207" t="s">
        <v>26</v>
      </c>
      <c r="D145" s="207" t="s">
        <v>70</v>
      </c>
      <c r="E145" s="208" t="s">
        <v>235</v>
      </c>
      <c r="F145" s="207" t="s">
        <v>15</v>
      </c>
      <c r="G145" s="337">
        <f>SUM(G146)</f>
        <v>601765.85</v>
      </c>
      <c r="H145" s="337">
        <f>SUM(H146)</f>
        <v>585465.85</v>
      </c>
      <c r="I145" s="382">
        <f t="shared" si="14"/>
        <v>97.291305247713879</v>
      </c>
    </row>
    <row r="146" spans="1:9" ht="33.75" x14ac:dyDescent="0.25">
      <c r="A146" s="350" t="s">
        <v>353</v>
      </c>
      <c r="B146" s="113">
        <v>906</v>
      </c>
      <c r="C146" s="207" t="s">
        <v>26</v>
      </c>
      <c r="D146" s="207" t="s">
        <v>70</v>
      </c>
      <c r="E146" s="208" t="s">
        <v>235</v>
      </c>
      <c r="F146" s="207" t="s">
        <v>17</v>
      </c>
      <c r="G146" s="337">
        <v>601765.85</v>
      </c>
      <c r="H146" s="337">
        <v>585465.85</v>
      </c>
      <c r="I146" s="382">
        <f t="shared" si="14"/>
        <v>97.291305247713879</v>
      </c>
    </row>
    <row r="147" spans="1:9" x14ac:dyDescent="0.25">
      <c r="A147" s="353" t="s">
        <v>137</v>
      </c>
      <c r="B147" s="113">
        <v>906</v>
      </c>
      <c r="C147" s="207" t="s">
        <v>26</v>
      </c>
      <c r="D147" s="207" t="s">
        <v>70</v>
      </c>
      <c r="E147" s="208" t="s">
        <v>235</v>
      </c>
      <c r="F147" s="207" t="s">
        <v>138</v>
      </c>
      <c r="G147" s="337">
        <f>SUM(G148)</f>
        <v>34522.53</v>
      </c>
      <c r="H147" s="337">
        <f>SUM(H148)</f>
        <v>34522.53</v>
      </c>
      <c r="I147">
        <f t="shared" si="14"/>
        <v>100</v>
      </c>
    </row>
    <row r="148" spans="1:9" ht="23.25" x14ac:dyDescent="0.25">
      <c r="A148" s="212" t="s">
        <v>363</v>
      </c>
      <c r="B148" s="113">
        <v>906</v>
      </c>
      <c r="C148" s="207" t="s">
        <v>26</v>
      </c>
      <c r="D148" s="207" t="s">
        <v>70</v>
      </c>
      <c r="E148" s="208" t="s">
        <v>235</v>
      </c>
      <c r="F148" s="207" t="s">
        <v>362</v>
      </c>
      <c r="G148" s="337">
        <v>34522.53</v>
      </c>
      <c r="H148" s="337">
        <v>34522.53</v>
      </c>
      <c r="I148">
        <f t="shared" si="14"/>
        <v>100</v>
      </c>
    </row>
    <row r="149" spans="1:9" x14ac:dyDescent="0.25">
      <c r="A149" s="220" t="s">
        <v>54</v>
      </c>
      <c r="B149" s="113">
        <v>906</v>
      </c>
      <c r="C149" s="207" t="s">
        <v>26</v>
      </c>
      <c r="D149" s="207" t="s">
        <v>70</v>
      </c>
      <c r="E149" s="208" t="s">
        <v>235</v>
      </c>
      <c r="F149" s="207" t="s">
        <v>55</v>
      </c>
      <c r="G149" s="337">
        <f>SUM(G150)</f>
        <v>6589.64</v>
      </c>
      <c r="H149" s="337">
        <f>SUM(H150)</f>
        <v>6589.64</v>
      </c>
      <c r="I149">
        <f t="shared" si="14"/>
        <v>100</v>
      </c>
    </row>
    <row r="150" spans="1:9" x14ac:dyDescent="0.25">
      <c r="A150" s="211" t="s">
        <v>328</v>
      </c>
      <c r="B150" s="113">
        <v>906</v>
      </c>
      <c r="C150" s="207" t="s">
        <v>26</v>
      </c>
      <c r="D150" s="207" t="s">
        <v>70</v>
      </c>
      <c r="E150" s="208" t="s">
        <v>235</v>
      </c>
      <c r="F150" s="207" t="s">
        <v>327</v>
      </c>
      <c r="G150" s="337">
        <v>6589.64</v>
      </c>
      <c r="H150" s="337">
        <v>6589.64</v>
      </c>
      <c r="I150">
        <f t="shared" si="14"/>
        <v>100</v>
      </c>
    </row>
    <row r="151" spans="1:9" x14ac:dyDescent="0.25">
      <c r="A151" s="39" t="s">
        <v>71</v>
      </c>
      <c r="B151" s="103">
        <v>906</v>
      </c>
      <c r="C151" s="307" t="s">
        <v>26</v>
      </c>
      <c r="D151" s="307" t="s">
        <v>72</v>
      </c>
      <c r="E151" s="308" t="s">
        <v>210</v>
      </c>
      <c r="F151" s="309" t="s">
        <v>9</v>
      </c>
      <c r="G151" s="336">
        <f>SUM(G152)</f>
        <v>400</v>
      </c>
      <c r="H151" s="336">
        <f>SUM(H152)</f>
        <v>400</v>
      </c>
      <c r="I151">
        <f t="shared" si="14"/>
        <v>100</v>
      </c>
    </row>
    <row r="152" spans="1:9" ht="90" x14ac:dyDescent="0.25">
      <c r="A152" s="43" t="s">
        <v>73</v>
      </c>
      <c r="B152" s="113">
        <v>906</v>
      </c>
      <c r="C152" s="207" t="s">
        <v>26</v>
      </c>
      <c r="D152" s="207" t="s">
        <v>72</v>
      </c>
      <c r="E152" s="208" t="s">
        <v>236</v>
      </c>
      <c r="F152" s="207" t="s">
        <v>9</v>
      </c>
      <c r="G152" s="337">
        <f>SUM(G154)</f>
        <v>400</v>
      </c>
      <c r="H152" s="337">
        <f>SUM(H154)</f>
        <v>400</v>
      </c>
      <c r="I152">
        <f t="shared" si="14"/>
        <v>100</v>
      </c>
    </row>
    <row r="153" spans="1:9" x14ac:dyDescent="0.25">
      <c r="A153" s="33" t="s">
        <v>74</v>
      </c>
      <c r="B153" s="113">
        <v>906</v>
      </c>
      <c r="C153" s="207" t="s">
        <v>26</v>
      </c>
      <c r="D153" s="207" t="s">
        <v>72</v>
      </c>
      <c r="E153" s="208" t="s">
        <v>236</v>
      </c>
      <c r="F153" s="207" t="s">
        <v>75</v>
      </c>
      <c r="G153" s="337">
        <f>SUM(G154)</f>
        <v>400</v>
      </c>
      <c r="H153" s="337">
        <f>SUM(H154)</f>
        <v>400</v>
      </c>
      <c r="I153">
        <f t="shared" si="14"/>
        <v>100</v>
      </c>
    </row>
    <row r="154" spans="1:9" x14ac:dyDescent="0.25">
      <c r="A154" s="33" t="s">
        <v>342</v>
      </c>
      <c r="B154" s="113">
        <v>906</v>
      </c>
      <c r="C154" s="207" t="s">
        <v>26</v>
      </c>
      <c r="D154" s="207" t="s">
        <v>72</v>
      </c>
      <c r="E154" s="208" t="s">
        <v>236</v>
      </c>
      <c r="F154" s="207" t="s">
        <v>341</v>
      </c>
      <c r="G154" s="337">
        <v>400</v>
      </c>
      <c r="H154" s="337">
        <v>400</v>
      </c>
      <c r="I154">
        <f t="shared" si="14"/>
        <v>100</v>
      </c>
    </row>
    <row r="155" spans="1:9" x14ac:dyDescent="0.25">
      <c r="A155" s="211" t="s">
        <v>76</v>
      </c>
      <c r="B155" s="113">
        <v>906</v>
      </c>
      <c r="C155" s="207" t="s">
        <v>26</v>
      </c>
      <c r="D155" s="207" t="s">
        <v>72</v>
      </c>
      <c r="E155" s="208" t="s">
        <v>236</v>
      </c>
      <c r="F155" s="207" t="s">
        <v>77</v>
      </c>
      <c r="G155" s="337"/>
      <c r="H155" s="337"/>
      <c r="I155">
        <v>0</v>
      </c>
    </row>
    <row r="156" spans="1:9" ht="18" x14ac:dyDescent="0.25">
      <c r="A156" s="42" t="s">
        <v>78</v>
      </c>
      <c r="B156" s="235" t="s">
        <v>67</v>
      </c>
      <c r="C156" s="235" t="s">
        <v>33</v>
      </c>
      <c r="D156" s="238" t="s">
        <v>8</v>
      </c>
      <c r="E156" s="238" t="s">
        <v>210</v>
      </c>
      <c r="F156" s="238" t="s">
        <v>9</v>
      </c>
      <c r="G156" s="336">
        <f t="shared" ref="G156:H158" si="15">SUM(G157)</f>
        <v>1268086</v>
      </c>
      <c r="H156" s="336">
        <f t="shared" si="15"/>
        <v>1268086</v>
      </c>
      <c r="I156">
        <f t="shared" si="14"/>
        <v>100</v>
      </c>
    </row>
    <row r="157" spans="1:9" x14ac:dyDescent="0.25">
      <c r="A157" s="39" t="s">
        <v>79</v>
      </c>
      <c r="B157" s="103">
        <v>906</v>
      </c>
      <c r="C157" s="307" t="s">
        <v>33</v>
      </c>
      <c r="D157" s="307" t="s">
        <v>11</v>
      </c>
      <c r="E157" s="308" t="s">
        <v>210</v>
      </c>
      <c r="F157" s="309" t="s">
        <v>9</v>
      </c>
      <c r="G157" s="336">
        <f t="shared" si="15"/>
        <v>1268086</v>
      </c>
      <c r="H157" s="336">
        <f t="shared" si="15"/>
        <v>1268086</v>
      </c>
      <c r="I157">
        <f t="shared" si="14"/>
        <v>100</v>
      </c>
    </row>
    <row r="158" spans="1:9" ht="64.5" x14ac:dyDescent="0.25">
      <c r="A158" s="40" t="s">
        <v>80</v>
      </c>
      <c r="B158" s="113">
        <v>906</v>
      </c>
      <c r="C158" s="207" t="s">
        <v>33</v>
      </c>
      <c r="D158" s="207" t="s">
        <v>11</v>
      </c>
      <c r="E158" s="208" t="s">
        <v>237</v>
      </c>
      <c r="F158" s="209" t="s">
        <v>9</v>
      </c>
      <c r="G158" s="337">
        <f t="shared" si="15"/>
        <v>1268086</v>
      </c>
      <c r="H158" s="337">
        <f t="shared" si="15"/>
        <v>1268086</v>
      </c>
      <c r="I158">
        <f t="shared" si="14"/>
        <v>100</v>
      </c>
    </row>
    <row r="159" spans="1:9" x14ac:dyDescent="0.25">
      <c r="A159" s="33" t="s">
        <v>74</v>
      </c>
      <c r="B159" s="113">
        <v>906</v>
      </c>
      <c r="C159" s="207" t="s">
        <v>33</v>
      </c>
      <c r="D159" s="207" t="s">
        <v>11</v>
      </c>
      <c r="E159" s="208" t="s">
        <v>237</v>
      </c>
      <c r="F159" s="207" t="s">
        <v>75</v>
      </c>
      <c r="G159" s="337">
        <f>SUM(G160)</f>
        <v>1268086</v>
      </c>
      <c r="H159" s="337">
        <f>SUM(H160)</f>
        <v>1268086</v>
      </c>
      <c r="I159">
        <f t="shared" si="14"/>
        <v>100</v>
      </c>
    </row>
    <row r="160" spans="1:9" x14ac:dyDescent="0.25">
      <c r="A160" s="211" t="s">
        <v>342</v>
      </c>
      <c r="B160" s="113">
        <v>906</v>
      </c>
      <c r="C160" s="207" t="s">
        <v>33</v>
      </c>
      <c r="D160" s="207" t="s">
        <v>11</v>
      </c>
      <c r="E160" s="208" t="s">
        <v>237</v>
      </c>
      <c r="F160" s="207" t="s">
        <v>341</v>
      </c>
      <c r="G160" s="337">
        <v>1268086</v>
      </c>
      <c r="H160" s="337">
        <v>1268086</v>
      </c>
      <c r="I160">
        <f t="shared" si="14"/>
        <v>100</v>
      </c>
    </row>
    <row r="161" spans="1:9" x14ac:dyDescent="0.25">
      <c r="A161" s="211" t="s">
        <v>76</v>
      </c>
      <c r="B161" s="113">
        <v>906</v>
      </c>
      <c r="C161" s="207" t="s">
        <v>33</v>
      </c>
      <c r="D161" s="207" t="s">
        <v>11</v>
      </c>
      <c r="E161" s="208" t="s">
        <v>237</v>
      </c>
      <c r="F161" s="207" t="s">
        <v>77</v>
      </c>
      <c r="G161" s="337"/>
      <c r="H161" s="337"/>
      <c r="I161" s="382">
        <v>0</v>
      </c>
    </row>
    <row r="162" spans="1:9" ht="15.75" x14ac:dyDescent="0.25">
      <c r="A162" s="51" t="s">
        <v>81</v>
      </c>
      <c r="B162" s="235" t="s">
        <v>67</v>
      </c>
      <c r="C162" s="235" t="s">
        <v>64</v>
      </c>
      <c r="D162" s="238" t="s">
        <v>8</v>
      </c>
      <c r="E162" s="238" t="s">
        <v>210</v>
      </c>
      <c r="F162" s="238" t="s">
        <v>9</v>
      </c>
      <c r="G162" s="336">
        <f>SUM(G163+G167)</f>
        <v>4069000</v>
      </c>
      <c r="H162" s="336">
        <f>SUM(H163+H167)</f>
        <v>4040473.73</v>
      </c>
      <c r="I162" s="382">
        <f t="shared" si="14"/>
        <v>99.298936593757674</v>
      </c>
    </row>
    <row r="163" spans="1:9" x14ac:dyDescent="0.25">
      <c r="A163" s="52" t="s">
        <v>82</v>
      </c>
      <c r="B163" s="103">
        <v>906</v>
      </c>
      <c r="C163" s="307" t="s">
        <v>64</v>
      </c>
      <c r="D163" s="307" t="s">
        <v>70</v>
      </c>
      <c r="E163" s="308" t="s">
        <v>210</v>
      </c>
      <c r="F163" s="309" t="s">
        <v>9</v>
      </c>
      <c r="G163" s="336">
        <f t="shared" ref="G163:H165" si="16">SUM(G164)</f>
        <v>0</v>
      </c>
      <c r="H163" s="336">
        <f t="shared" si="16"/>
        <v>0</v>
      </c>
      <c r="I163" s="382">
        <v>0</v>
      </c>
    </row>
    <row r="164" spans="1:9" ht="39" x14ac:dyDescent="0.25">
      <c r="A164" s="35" t="s">
        <v>83</v>
      </c>
      <c r="B164" s="113">
        <v>906</v>
      </c>
      <c r="C164" s="207" t="s">
        <v>64</v>
      </c>
      <c r="D164" s="207" t="s">
        <v>70</v>
      </c>
      <c r="E164" s="208" t="s">
        <v>238</v>
      </c>
      <c r="F164" s="209" t="s">
        <v>9</v>
      </c>
      <c r="G164" s="337">
        <f t="shared" si="16"/>
        <v>0</v>
      </c>
      <c r="H164" s="337">
        <f t="shared" si="16"/>
        <v>0</v>
      </c>
      <c r="I164" s="382">
        <v>0</v>
      </c>
    </row>
    <row r="165" spans="1:9" x14ac:dyDescent="0.25">
      <c r="A165" s="33" t="s">
        <v>74</v>
      </c>
      <c r="B165" s="113">
        <v>906</v>
      </c>
      <c r="C165" s="207" t="s">
        <v>64</v>
      </c>
      <c r="D165" s="207" t="s">
        <v>70</v>
      </c>
      <c r="E165" s="208" t="s">
        <v>238</v>
      </c>
      <c r="F165" s="207" t="s">
        <v>75</v>
      </c>
      <c r="G165" s="337">
        <f t="shared" si="16"/>
        <v>0</v>
      </c>
      <c r="H165" s="337">
        <f t="shared" si="16"/>
        <v>0</v>
      </c>
      <c r="I165" s="382">
        <v>0</v>
      </c>
    </row>
    <row r="166" spans="1:9" x14ac:dyDescent="0.25">
      <c r="A166" s="33" t="s">
        <v>76</v>
      </c>
      <c r="B166" s="113">
        <v>906</v>
      </c>
      <c r="C166" s="207" t="s">
        <v>64</v>
      </c>
      <c r="D166" s="207" t="s">
        <v>70</v>
      </c>
      <c r="E166" s="208" t="s">
        <v>238</v>
      </c>
      <c r="F166" s="207" t="s">
        <v>77</v>
      </c>
      <c r="G166" s="337"/>
      <c r="H166" s="337"/>
      <c r="I166" s="382">
        <v>0</v>
      </c>
    </row>
    <row r="167" spans="1:9" x14ac:dyDescent="0.25">
      <c r="A167" s="45" t="s">
        <v>84</v>
      </c>
      <c r="B167" s="103">
        <v>906</v>
      </c>
      <c r="C167" s="307" t="s">
        <v>64</v>
      </c>
      <c r="D167" s="307" t="s">
        <v>45</v>
      </c>
      <c r="E167" s="308" t="s">
        <v>210</v>
      </c>
      <c r="F167" s="309" t="s">
        <v>9</v>
      </c>
      <c r="G167" s="336">
        <f t="shared" ref="G167:H169" si="17">SUM(G168)</f>
        <v>4069000</v>
      </c>
      <c r="H167" s="336">
        <f t="shared" si="17"/>
        <v>4040473.73</v>
      </c>
      <c r="I167" s="382">
        <f t="shared" si="14"/>
        <v>99.298936593757674</v>
      </c>
    </row>
    <row r="168" spans="1:9" ht="39" x14ac:dyDescent="0.25">
      <c r="A168" s="40" t="s">
        <v>85</v>
      </c>
      <c r="B168" s="113">
        <v>906</v>
      </c>
      <c r="C168" s="207" t="s">
        <v>64</v>
      </c>
      <c r="D168" s="207" t="s">
        <v>45</v>
      </c>
      <c r="E168" s="208" t="s">
        <v>239</v>
      </c>
      <c r="F168" s="209" t="s">
        <v>9</v>
      </c>
      <c r="G168" s="337">
        <f t="shared" si="17"/>
        <v>4069000</v>
      </c>
      <c r="H168" s="337">
        <f t="shared" si="17"/>
        <v>4040473.73</v>
      </c>
      <c r="I168" s="382">
        <f t="shared" si="14"/>
        <v>99.298936593757674</v>
      </c>
    </row>
    <row r="169" spans="1:9" x14ac:dyDescent="0.25">
      <c r="A169" s="33" t="s">
        <v>74</v>
      </c>
      <c r="B169" s="113">
        <v>906</v>
      </c>
      <c r="C169" s="207" t="s">
        <v>64</v>
      </c>
      <c r="D169" s="207" t="s">
        <v>45</v>
      </c>
      <c r="E169" s="208" t="s">
        <v>239</v>
      </c>
      <c r="F169" s="207" t="s">
        <v>75</v>
      </c>
      <c r="G169" s="337">
        <f t="shared" si="17"/>
        <v>4069000</v>
      </c>
      <c r="H169" s="337">
        <f t="shared" si="17"/>
        <v>4040473.73</v>
      </c>
      <c r="I169" s="382">
        <f t="shared" si="14"/>
        <v>99.298936593757674</v>
      </c>
    </row>
    <row r="170" spans="1:9" x14ac:dyDescent="0.25">
      <c r="A170" s="33" t="s">
        <v>76</v>
      </c>
      <c r="B170" s="113">
        <v>906</v>
      </c>
      <c r="C170" s="207" t="s">
        <v>64</v>
      </c>
      <c r="D170" s="207" t="s">
        <v>45</v>
      </c>
      <c r="E170" s="208" t="s">
        <v>239</v>
      </c>
      <c r="F170" s="207" t="s">
        <v>77</v>
      </c>
      <c r="G170" s="337">
        <v>4069000</v>
      </c>
      <c r="H170" s="337">
        <v>4040473.73</v>
      </c>
      <c r="I170" s="382">
        <f t="shared" si="14"/>
        <v>99.298936593757674</v>
      </c>
    </row>
    <row r="171" spans="1:9" ht="18.75" x14ac:dyDescent="0.3">
      <c r="A171" s="49" t="s">
        <v>86</v>
      </c>
      <c r="B171" s="141">
        <v>906</v>
      </c>
      <c r="C171" s="240" t="s">
        <v>87</v>
      </c>
      <c r="D171" s="235" t="s">
        <v>8</v>
      </c>
      <c r="E171" s="240" t="s">
        <v>210</v>
      </c>
      <c r="F171" s="240" t="s">
        <v>9</v>
      </c>
      <c r="G171" s="336">
        <f>SUM(G172+G185)</f>
        <v>1560754.56</v>
      </c>
      <c r="H171" s="336">
        <f>SUM(H172+H185)</f>
        <v>1427243.86</v>
      </c>
      <c r="I171" s="382">
        <f t="shared" si="14"/>
        <v>91.445759415240786</v>
      </c>
    </row>
    <row r="172" spans="1:9" x14ac:dyDescent="0.25">
      <c r="A172" s="41" t="s">
        <v>88</v>
      </c>
      <c r="B172" s="103">
        <v>906</v>
      </c>
      <c r="C172" s="315" t="s">
        <v>87</v>
      </c>
      <c r="D172" s="307" t="s">
        <v>26</v>
      </c>
      <c r="E172" s="315" t="s">
        <v>210</v>
      </c>
      <c r="F172" s="315" t="s">
        <v>9</v>
      </c>
      <c r="G172" s="336">
        <f>SUM(G176+G179+G182+G173)</f>
        <v>525812.56000000006</v>
      </c>
      <c r="H172" s="336">
        <f>SUM(H176+H179+H182+H173)</f>
        <v>429771.19</v>
      </c>
      <c r="I172" s="382">
        <f t="shared" si="14"/>
        <v>81.734675565756731</v>
      </c>
    </row>
    <row r="173" spans="1:9" ht="39" x14ac:dyDescent="0.25">
      <c r="A173" s="219" t="s">
        <v>422</v>
      </c>
      <c r="B173" s="113">
        <v>906</v>
      </c>
      <c r="C173" s="214" t="s">
        <v>87</v>
      </c>
      <c r="D173" s="207" t="s">
        <v>26</v>
      </c>
      <c r="E173" s="215" t="s">
        <v>243</v>
      </c>
      <c r="F173" s="214" t="s">
        <v>9</v>
      </c>
      <c r="G173" s="337">
        <f t="shared" ref="G173:H174" si="18">SUM(G174)</f>
        <v>100000</v>
      </c>
      <c r="H173" s="337">
        <f t="shared" si="18"/>
        <v>23700</v>
      </c>
      <c r="I173" s="382">
        <f t="shared" si="14"/>
        <v>23.7</v>
      </c>
    </row>
    <row r="174" spans="1:9" x14ac:dyDescent="0.25">
      <c r="A174" s="211" t="s">
        <v>74</v>
      </c>
      <c r="B174" s="113">
        <v>906</v>
      </c>
      <c r="C174" s="214" t="s">
        <v>87</v>
      </c>
      <c r="D174" s="207" t="s">
        <v>26</v>
      </c>
      <c r="E174" s="215" t="s">
        <v>243</v>
      </c>
      <c r="F174" s="214" t="s">
        <v>75</v>
      </c>
      <c r="G174" s="337">
        <f t="shared" si="18"/>
        <v>100000</v>
      </c>
      <c r="H174" s="337">
        <f t="shared" si="18"/>
        <v>23700</v>
      </c>
      <c r="I174" s="382">
        <f t="shared" si="14"/>
        <v>23.7</v>
      </c>
    </row>
    <row r="175" spans="1:9" x14ac:dyDescent="0.25">
      <c r="A175" s="211" t="s">
        <v>76</v>
      </c>
      <c r="B175" s="113">
        <v>906</v>
      </c>
      <c r="C175" s="214" t="s">
        <v>87</v>
      </c>
      <c r="D175" s="207" t="s">
        <v>26</v>
      </c>
      <c r="E175" s="215" t="s">
        <v>243</v>
      </c>
      <c r="F175" s="214" t="s">
        <v>77</v>
      </c>
      <c r="G175" s="337">
        <v>100000</v>
      </c>
      <c r="H175" s="337">
        <v>23700</v>
      </c>
      <c r="I175" s="382">
        <f t="shared" si="14"/>
        <v>23.7</v>
      </c>
    </row>
    <row r="176" spans="1:9" ht="39" x14ac:dyDescent="0.25">
      <c r="A176" s="37" t="s">
        <v>89</v>
      </c>
      <c r="B176" s="113">
        <v>906</v>
      </c>
      <c r="C176" s="214" t="s">
        <v>87</v>
      </c>
      <c r="D176" s="207" t="s">
        <v>26</v>
      </c>
      <c r="E176" s="215" t="s">
        <v>240</v>
      </c>
      <c r="F176" s="214" t="s">
        <v>9</v>
      </c>
      <c r="G176" s="337">
        <f t="shared" ref="G176:H177" si="19">SUM(G177)</f>
        <v>189750.37</v>
      </c>
      <c r="H176" s="337">
        <f t="shared" si="19"/>
        <v>189590.87</v>
      </c>
      <c r="I176" s="382">
        <f t="shared" si="14"/>
        <v>99.915942192892686</v>
      </c>
    </row>
    <row r="177" spans="1:9" x14ac:dyDescent="0.25">
      <c r="A177" s="33" t="s">
        <v>74</v>
      </c>
      <c r="B177" s="113">
        <v>906</v>
      </c>
      <c r="C177" s="214" t="s">
        <v>87</v>
      </c>
      <c r="D177" s="207" t="s">
        <v>26</v>
      </c>
      <c r="E177" s="215" t="s">
        <v>240</v>
      </c>
      <c r="F177" s="214" t="s">
        <v>75</v>
      </c>
      <c r="G177" s="337">
        <f t="shared" si="19"/>
        <v>189750.37</v>
      </c>
      <c r="H177" s="337">
        <f t="shared" si="19"/>
        <v>189590.87</v>
      </c>
      <c r="I177" s="382">
        <f t="shared" si="14"/>
        <v>99.915942192892686</v>
      </c>
    </row>
    <row r="178" spans="1:9" x14ac:dyDescent="0.25">
      <c r="A178" s="33" t="s">
        <v>76</v>
      </c>
      <c r="B178" s="113">
        <v>906</v>
      </c>
      <c r="C178" s="214" t="s">
        <v>87</v>
      </c>
      <c r="D178" s="207" t="s">
        <v>26</v>
      </c>
      <c r="E178" s="215" t="s">
        <v>240</v>
      </c>
      <c r="F178" s="214" t="s">
        <v>77</v>
      </c>
      <c r="G178" s="337">
        <v>189750.37</v>
      </c>
      <c r="H178" s="337">
        <v>189590.87</v>
      </c>
      <c r="I178" s="382">
        <f t="shared" si="14"/>
        <v>99.915942192892686</v>
      </c>
    </row>
    <row r="179" spans="1:9" ht="39" x14ac:dyDescent="0.25">
      <c r="A179" s="37" t="s">
        <v>90</v>
      </c>
      <c r="B179" s="113">
        <v>906</v>
      </c>
      <c r="C179" s="214" t="s">
        <v>87</v>
      </c>
      <c r="D179" s="207" t="s">
        <v>26</v>
      </c>
      <c r="E179" s="215" t="s">
        <v>241</v>
      </c>
      <c r="F179" s="214" t="s">
        <v>9</v>
      </c>
      <c r="G179" s="337">
        <f t="shared" ref="G179:H180" si="20">SUM(G180)</f>
        <v>230377</v>
      </c>
      <c r="H179" s="337">
        <f t="shared" si="20"/>
        <v>211173</v>
      </c>
      <c r="I179" s="382">
        <f t="shared" si="14"/>
        <v>91.664098412601959</v>
      </c>
    </row>
    <row r="180" spans="1:9" x14ac:dyDescent="0.25">
      <c r="A180" s="33" t="s">
        <v>74</v>
      </c>
      <c r="B180" s="113">
        <v>906</v>
      </c>
      <c r="C180" s="214" t="s">
        <v>87</v>
      </c>
      <c r="D180" s="207" t="s">
        <v>26</v>
      </c>
      <c r="E180" s="215" t="s">
        <v>241</v>
      </c>
      <c r="F180" s="214" t="s">
        <v>75</v>
      </c>
      <c r="G180" s="337">
        <f t="shared" si="20"/>
        <v>230377</v>
      </c>
      <c r="H180" s="337">
        <f t="shared" si="20"/>
        <v>211173</v>
      </c>
      <c r="I180" s="382">
        <f t="shared" si="14"/>
        <v>91.664098412601959</v>
      </c>
    </row>
    <row r="181" spans="1:9" x14ac:dyDescent="0.25">
      <c r="A181" s="33" t="s">
        <v>76</v>
      </c>
      <c r="B181" s="113">
        <v>906</v>
      </c>
      <c r="C181" s="214" t="s">
        <v>87</v>
      </c>
      <c r="D181" s="207" t="s">
        <v>26</v>
      </c>
      <c r="E181" s="215" t="s">
        <v>241</v>
      </c>
      <c r="F181" s="214" t="s">
        <v>77</v>
      </c>
      <c r="G181" s="337">
        <v>230377</v>
      </c>
      <c r="H181" s="337">
        <v>211173</v>
      </c>
      <c r="I181" s="382">
        <f t="shared" si="14"/>
        <v>91.664098412601959</v>
      </c>
    </row>
    <row r="182" spans="1:9" ht="39" x14ac:dyDescent="0.25">
      <c r="A182" s="37" t="s">
        <v>91</v>
      </c>
      <c r="B182" s="113">
        <v>906</v>
      </c>
      <c r="C182" s="214" t="s">
        <v>87</v>
      </c>
      <c r="D182" s="207" t="s">
        <v>26</v>
      </c>
      <c r="E182" s="215" t="s">
        <v>242</v>
      </c>
      <c r="F182" s="214" t="s">
        <v>9</v>
      </c>
      <c r="G182" s="337">
        <f t="shared" ref="G182:H183" si="21">SUM(G183)</f>
        <v>5685.19</v>
      </c>
      <c r="H182" s="337">
        <f t="shared" si="21"/>
        <v>5307.32</v>
      </c>
      <c r="I182" s="382">
        <f t="shared" si="14"/>
        <v>93.353432339112672</v>
      </c>
    </row>
    <row r="183" spans="1:9" x14ac:dyDescent="0.25">
      <c r="A183" s="33" t="s">
        <v>74</v>
      </c>
      <c r="B183" s="113">
        <v>906</v>
      </c>
      <c r="C183" s="214" t="s">
        <v>87</v>
      </c>
      <c r="D183" s="207" t="s">
        <v>26</v>
      </c>
      <c r="E183" s="215" t="s">
        <v>242</v>
      </c>
      <c r="F183" s="214" t="s">
        <v>75</v>
      </c>
      <c r="G183" s="337">
        <f t="shared" si="21"/>
        <v>5685.19</v>
      </c>
      <c r="H183" s="337">
        <f t="shared" si="21"/>
        <v>5307.32</v>
      </c>
      <c r="I183" s="382">
        <f t="shared" si="14"/>
        <v>93.353432339112672</v>
      </c>
    </row>
    <row r="184" spans="1:9" x14ac:dyDescent="0.25">
      <c r="A184" s="33" t="s">
        <v>76</v>
      </c>
      <c r="B184" s="113">
        <v>906</v>
      </c>
      <c r="C184" s="214" t="s">
        <v>87</v>
      </c>
      <c r="D184" s="207" t="s">
        <v>26</v>
      </c>
      <c r="E184" s="215" t="s">
        <v>242</v>
      </c>
      <c r="F184" s="214" t="s">
        <v>77</v>
      </c>
      <c r="G184" s="337">
        <v>5685.19</v>
      </c>
      <c r="H184" s="337">
        <v>5307.32</v>
      </c>
      <c r="I184" s="382">
        <f t="shared" si="14"/>
        <v>93.353432339112672</v>
      </c>
    </row>
    <row r="185" spans="1:9" ht="15.75" x14ac:dyDescent="0.25">
      <c r="A185" s="50" t="s">
        <v>92</v>
      </c>
      <c r="B185" s="103">
        <v>906</v>
      </c>
      <c r="C185" s="315" t="s">
        <v>87</v>
      </c>
      <c r="D185" s="307" t="s">
        <v>33</v>
      </c>
      <c r="E185" s="315" t="s">
        <v>210</v>
      </c>
      <c r="F185" s="315" t="s">
        <v>9</v>
      </c>
      <c r="G185" s="336">
        <f t="shared" ref="G185:H187" si="22">SUM(G186)</f>
        <v>1034942</v>
      </c>
      <c r="H185" s="336">
        <f t="shared" si="22"/>
        <v>997472.67</v>
      </c>
      <c r="I185" s="382">
        <f t="shared" si="14"/>
        <v>96.379571995338878</v>
      </c>
    </row>
    <row r="186" spans="1:9" ht="39" x14ac:dyDescent="0.25">
      <c r="A186" s="219" t="s">
        <v>422</v>
      </c>
      <c r="B186" s="113">
        <v>906</v>
      </c>
      <c r="C186" s="214" t="s">
        <v>87</v>
      </c>
      <c r="D186" s="207" t="s">
        <v>33</v>
      </c>
      <c r="E186" s="215" t="s">
        <v>243</v>
      </c>
      <c r="F186" s="214" t="s">
        <v>9</v>
      </c>
      <c r="G186" s="337">
        <f t="shared" si="22"/>
        <v>1034942</v>
      </c>
      <c r="H186" s="337">
        <f t="shared" si="22"/>
        <v>997472.67</v>
      </c>
      <c r="I186" s="382">
        <f t="shared" si="14"/>
        <v>96.379571995338878</v>
      </c>
    </row>
    <row r="187" spans="1:9" x14ac:dyDescent="0.25">
      <c r="A187" s="33" t="s">
        <v>74</v>
      </c>
      <c r="B187" s="113">
        <v>906</v>
      </c>
      <c r="C187" s="214" t="s">
        <v>87</v>
      </c>
      <c r="D187" s="207" t="s">
        <v>33</v>
      </c>
      <c r="E187" s="215" t="s">
        <v>243</v>
      </c>
      <c r="F187" s="214" t="s">
        <v>75</v>
      </c>
      <c r="G187" s="337">
        <f t="shared" si="22"/>
        <v>1034942</v>
      </c>
      <c r="H187" s="337">
        <f t="shared" si="22"/>
        <v>997472.67</v>
      </c>
      <c r="I187" s="382">
        <f t="shared" si="14"/>
        <v>96.379571995338878</v>
      </c>
    </row>
    <row r="188" spans="1:9" x14ac:dyDescent="0.25">
      <c r="A188" s="33" t="s">
        <v>76</v>
      </c>
      <c r="B188" s="113">
        <v>906</v>
      </c>
      <c r="C188" s="214" t="s">
        <v>87</v>
      </c>
      <c r="D188" s="207" t="s">
        <v>33</v>
      </c>
      <c r="E188" s="215" t="s">
        <v>243</v>
      </c>
      <c r="F188" s="214" t="s">
        <v>77</v>
      </c>
      <c r="G188" s="337">
        <v>1034942</v>
      </c>
      <c r="H188" s="337">
        <v>997472.67</v>
      </c>
      <c r="I188" s="382">
        <f t="shared" si="14"/>
        <v>96.379571995338878</v>
      </c>
    </row>
    <row r="189" spans="1:9" ht="18" x14ac:dyDescent="0.25">
      <c r="A189" s="42" t="s">
        <v>461</v>
      </c>
      <c r="B189" s="235" t="s">
        <v>67</v>
      </c>
      <c r="C189" s="235" t="s">
        <v>93</v>
      </c>
      <c r="D189" s="238" t="s">
        <v>8</v>
      </c>
      <c r="E189" s="238" t="s">
        <v>210</v>
      </c>
      <c r="F189" s="238" t="s">
        <v>9</v>
      </c>
      <c r="G189" s="336">
        <f t="shared" ref="G189:H191" si="23">SUM(G190)</f>
        <v>82415</v>
      </c>
      <c r="H189" s="336">
        <f t="shared" si="23"/>
        <v>81620</v>
      </c>
      <c r="I189" s="382">
        <f t="shared" si="14"/>
        <v>99.035369774919616</v>
      </c>
    </row>
    <row r="190" spans="1:9" ht="26.25" x14ac:dyDescent="0.25">
      <c r="A190" s="210" t="s">
        <v>462</v>
      </c>
      <c r="B190" s="103">
        <v>906</v>
      </c>
      <c r="C190" s="307" t="s">
        <v>93</v>
      </c>
      <c r="D190" s="307" t="s">
        <v>64</v>
      </c>
      <c r="E190" s="308" t="s">
        <v>210</v>
      </c>
      <c r="F190" s="309" t="s">
        <v>9</v>
      </c>
      <c r="G190" s="336">
        <f t="shared" si="23"/>
        <v>82415</v>
      </c>
      <c r="H190" s="336">
        <f t="shared" si="23"/>
        <v>81620</v>
      </c>
      <c r="I190" s="382">
        <f t="shared" si="14"/>
        <v>99.035369774919616</v>
      </c>
    </row>
    <row r="191" spans="1:9" ht="77.25" x14ac:dyDescent="0.25">
      <c r="A191" s="36" t="s">
        <v>95</v>
      </c>
      <c r="B191" s="113">
        <v>906</v>
      </c>
      <c r="C191" s="207" t="s">
        <v>93</v>
      </c>
      <c r="D191" s="207" t="s">
        <v>64</v>
      </c>
      <c r="E191" s="208" t="s">
        <v>244</v>
      </c>
      <c r="F191" s="209" t="s">
        <v>9</v>
      </c>
      <c r="G191" s="337">
        <f t="shared" si="23"/>
        <v>82415</v>
      </c>
      <c r="H191" s="337">
        <f t="shared" si="23"/>
        <v>81620</v>
      </c>
      <c r="I191" s="382">
        <f t="shared" si="14"/>
        <v>99.035369774919616</v>
      </c>
    </row>
    <row r="192" spans="1:9" x14ac:dyDescent="0.25">
      <c r="A192" s="33" t="s">
        <v>74</v>
      </c>
      <c r="B192" s="113">
        <v>906</v>
      </c>
      <c r="C192" s="207" t="s">
        <v>93</v>
      </c>
      <c r="D192" s="207" t="s">
        <v>64</v>
      </c>
      <c r="E192" s="208" t="s">
        <v>244</v>
      </c>
      <c r="F192" s="207" t="s">
        <v>75</v>
      </c>
      <c r="G192" s="337">
        <f>SUM(G193)</f>
        <v>82415</v>
      </c>
      <c r="H192" s="337">
        <f>SUM(H193)</f>
        <v>81620</v>
      </c>
      <c r="I192" s="382">
        <f t="shared" si="14"/>
        <v>99.035369774919616</v>
      </c>
    </row>
    <row r="193" spans="1:9" x14ac:dyDescent="0.25">
      <c r="A193" s="211" t="s">
        <v>342</v>
      </c>
      <c r="B193" s="113">
        <v>906</v>
      </c>
      <c r="C193" s="207" t="s">
        <v>93</v>
      </c>
      <c r="D193" s="207" t="s">
        <v>64</v>
      </c>
      <c r="E193" s="208" t="s">
        <v>244</v>
      </c>
      <c r="F193" s="207" t="s">
        <v>341</v>
      </c>
      <c r="G193" s="337">
        <v>82415</v>
      </c>
      <c r="H193" s="337">
        <v>81620</v>
      </c>
      <c r="I193" s="382">
        <f t="shared" si="14"/>
        <v>99.035369774919616</v>
      </c>
    </row>
    <row r="194" spans="1:9" x14ac:dyDescent="0.25">
      <c r="A194" s="211" t="s">
        <v>76</v>
      </c>
      <c r="B194" s="113">
        <v>906</v>
      </c>
      <c r="C194" s="207" t="s">
        <v>93</v>
      </c>
      <c r="D194" s="207" t="s">
        <v>64</v>
      </c>
      <c r="E194" s="208" t="s">
        <v>244</v>
      </c>
      <c r="F194" s="207" t="s">
        <v>77</v>
      </c>
      <c r="G194" s="337"/>
      <c r="H194" s="337"/>
      <c r="I194">
        <v>0</v>
      </c>
    </row>
    <row r="195" spans="1:9" ht="30" x14ac:dyDescent="0.25">
      <c r="A195" s="47" t="s">
        <v>96</v>
      </c>
      <c r="B195" s="235" t="s">
        <v>67</v>
      </c>
      <c r="C195" s="235" t="s">
        <v>72</v>
      </c>
      <c r="D195" s="236" t="s">
        <v>8</v>
      </c>
      <c r="E195" s="236" t="s">
        <v>210</v>
      </c>
      <c r="F195" s="236" t="s">
        <v>9</v>
      </c>
      <c r="G195" s="336">
        <f t="shared" ref="G195:H197" si="24">SUM(G196)</f>
        <v>0</v>
      </c>
      <c r="H195" s="336">
        <f t="shared" si="24"/>
        <v>0</v>
      </c>
      <c r="I195">
        <v>0</v>
      </c>
    </row>
    <row r="196" spans="1:9" x14ac:dyDescent="0.25">
      <c r="A196" s="46" t="s">
        <v>97</v>
      </c>
      <c r="B196" s="103">
        <v>906</v>
      </c>
      <c r="C196" s="363">
        <v>13</v>
      </c>
      <c r="D196" s="311" t="s">
        <v>26</v>
      </c>
      <c r="E196" s="339" t="s">
        <v>267</v>
      </c>
      <c r="F196" s="312" t="s">
        <v>9</v>
      </c>
      <c r="G196" s="336">
        <f t="shared" si="24"/>
        <v>0</v>
      </c>
      <c r="H196" s="336">
        <f t="shared" si="24"/>
        <v>0</v>
      </c>
      <c r="I196">
        <v>0</v>
      </c>
    </row>
    <row r="197" spans="1:9" x14ac:dyDescent="0.25">
      <c r="A197" s="34" t="s">
        <v>98</v>
      </c>
      <c r="B197" s="113">
        <v>906</v>
      </c>
      <c r="C197" s="364">
        <v>13</v>
      </c>
      <c r="D197" s="208" t="s">
        <v>26</v>
      </c>
      <c r="E197" s="215" t="s">
        <v>267</v>
      </c>
      <c r="F197" s="214" t="s">
        <v>99</v>
      </c>
      <c r="G197" s="337">
        <f t="shared" si="24"/>
        <v>0</v>
      </c>
      <c r="H197" s="337">
        <f t="shared" si="24"/>
        <v>0</v>
      </c>
      <c r="I197">
        <v>0</v>
      </c>
    </row>
    <row r="198" spans="1:9" x14ac:dyDescent="0.25">
      <c r="A198" s="34" t="s">
        <v>100</v>
      </c>
      <c r="B198" s="113">
        <v>906</v>
      </c>
      <c r="C198" s="364">
        <v>13</v>
      </c>
      <c r="D198" s="208" t="s">
        <v>26</v>
      </c>
      <c r="E198" s="215" t="s">
        <v>267</v>
      </c>
      <c r="F198" s="214" t="s">
        <v>367</v>
      </c>
      <c r="G198" s="337"/>
      <c r="H198" s="337"/>
      <c r="I198">
        <v>0</v>
      </c>
    </row>
    <row r="199" spans="1:9" ht="54" x14ac:dyDescent="0.25">
      <c r="A199" s="234" t="s">
        <v>460</v>
      </c>
      <c r="B199" s="235" t="s">
        <v>67</v>
      </c>
      <c r="C199" s="235" t="s">
        <v>13</v>
      </c>
      <c r="D199" s="238" t="s">
        <v>8</v>
      </c>
      <c r="E199" s="238" t="s">
        <v>210</v>
      </c>
      <c r="F199" s="238" t="s">
        <v>9</v>
      </c>
      <c r="G199" s="336">
        <f>SUM(G200+G204+G208)</f>
        <v>22169101</v>
      </c>
      <c r="H199" s="336">
        <f>SUM(H200+H204+H208)</f>
        <v>22169101</v>
      </c>
      <c r="I199">
        <f t="shared" si="14"/>
        <v>100</v>
      </c>
    </row>
    <row r="200" spans="1:9" ht="45" x14ac:dyDescent="0.25">
      <c r="A200" s="48" t="s">
        <v>101</v>
      </c>
      <c r="B200" s="103">
        <v>906</v>
      </c>
      <c r="C200" s="365">
        <v>14</v>
      </c>
      <c r="D200" s="308" t="s">
        <v>26</v>
      </c>
      <c r="E200" s="308" t="s">
        <v>210</v>
      </c>
      <c r="F200" s="309" t="s">
        <v>9</v>
      </c>
      <c r="G200" s="336">
        <f t="shared" ref="G200:H202" si="25">SUM(G201)</f>
        <v>12227000</v>
      </c>
      <c r="H200" s="336">
        <f t="shared" si="25"/>
        <v>12227000</v>
      </c>
      <c r="I200">
        <f t="shared" si="14"/>
        <v>100</v>
      </c>
    </row>
    <row r="201" spans="1:9" ht="26.25" x14ac:dyDescent="0.25">
      <c r="A201" s="40" t="s">
        <v>102</v>
      </c>
      <c r="B201" s="113">
        <v>906</v>
      </c>
      <c r="C201" s="364">
        <v>14</v>
      </c>
      <c r="D201" s="208" t="s">
        <v>26</v>
      </c>
      <c r="E201" s="208" t="s">
        <v>245</v>
      </c>
      <c r="F201" s="209" t="s">
        <v>9</v>
      </c>
      <c r="G201" s="366">
        <f t="shared" si="25"/>
        <v>12227000</v>
      </c>
      <c r="H201" s="366">
        <f t="shared" si="25"/>
        <v>12227000</v>
      </c>
      <c r="I201">
        <f t="shared" si="14"/>
        <v>100</v>
      </c>
    </row>
    <row r="202" spans="1:9" x14ac:dyDescent="0.25">
      <c r="A202" s="33" t="s">
        <v>74</v>
      </c>
      <c r="B202" s="113">
        <v>906</v>
      </c>
      <c r="C202" s="364">
        <v>14</v>
      </c>
      <c r="D202" s="208" t="s">
        <v>26</v>
      </c>
      <c r="E202" s="208" t="s">
        <v>245</v>
      </c>
      <c r="F202" s="207" t="s">
        <v>75</v>
      </c>
      <c r="G202" s="366">
        <f t="shared" si="25"/>
        <v>12227000</v>
      </c>
      <c r="H202" s="366">
        <f t="shared" si="25"/>
        <v>12227000</v>
      </c>
      <c r="I202">
        <f t="shared" si="14"/>
        <v>100</v>
      </c>
    </row>
    <row r="203" spans="1:9" x14ac:dyDescent="0.25">
      <c r="A203" s="33" t="s">
        <v>355</v>
      </c>
      <c r="B203" s="113">
        <v>906</v>
      </c>
      <c r="C203" s="364">
        <v>14</v>
      </c>
      <c r="D203" s="208" t="s">
        <v>26</v>
      </c>
      <c r="E203" s="208" t="s">
        <v>245</v>
      </c>
      <c r="F203" s="207" t="s">
        <v>354</v>
      </c>
      <c r="G203" s="366">
        <v>12227000</v>
      </c>
      <c r="H203" s="366">
        <v>12227000</v>
      </c>
      <c r="I203">
        <f t="shared" si="14"/>
        <v>100</v>
      </c>
    </row>
    <row r="204" spans="1:9" x14ac:dyDescent="0.25">
      <c r="A204" s="48" t="s">
        <v>103</v>
      </c>
      <c r="B204" s="103">
        <v>906</v>
      </c>
      <c r="C204" s="365">
        <v>14</v>
      </c>
      <c r="D204" s="308" t="s">
        <v>33</v>
      </c>
      <c r="E204" s="308" t="s">
        <v>210</v>
      </c>
      <c r="F204" s="309" t="s">
        <v>9</v>
      </c>
      <c r="G204" s="362">
        <f t="shared" ref="G204:H206" si="26">SUM(G205)</f>
        <v>8830101</v>
      </c>
      <c r="H204" s="362">
        <f t="shared" si="26"/>
        <v>8830101</v>
      </c>
      <c r="I204">
        <f t="shared" si="14"/>
        <v>100</v>
      </c>
    </row>
    <row r="205" spans="1:9" ht="26.25" x14ac:dyDescent="0.25">
      <c r="A205" s="35" t="s">
        <v>104</v>
      </c>
      <c r="B205" s="113">
        <v>906</v>
      </c>
      <c r="C205" s="367">
        <v>14</v>
      </c>
      <c r="D205" s="215" t="s">
        <v>33</v>
      </c>
      <c r="E205" s="208" t="s">
        <v>246</v>
      </c>
      <c r="F205" s="214" t="s">
        <v>9</v>
      </c>
      <c r="G205" s="366">
        <f t="shared" si="26"/>
        <v>8830101</v>
      </c>
      <c r="H205" s="366">
        <f t="shared" si="26"/>
        <v>8830101</v>
      </c>
      <c r="I205">
        <f t="shared" si="14"/>
        <v>100</v>
      </c>
    </row>
    <row r="206" spans="1:9" x14ac:dyDescent="0.25">
      <c r="A206" s="33" t="s">
        <v>74</v>
      </c>
      <c r="B206" s="113">
        <v>906</v>
      </c>
      <c r="C206" s="367">
        <v>14</v>
      </c>
      <c r="D206" s="215" t="s">
        <v>33</v>
      </c>
      <c r="E206" s="208" t="s">
        <v>246</v>
      </c>
      <c r="F206" s="214" t="s">
        <v>75</v>
      </c>
      <c r="G206" s="366">
        <f t="shared" si="26"/>
        <v>8830101</v>
      </c>
      <c r="H206" s="366">
        <f t="shared" si="26"/>
        <v>8830101</v>
      </c>
      <c r="I206">
        <f t="shared" si="14"/>
        <v>100</v>
      </c>
    </row>
    <row r="207" spans="1:9" x14ac:dyDescent="0.25">
      <c r="A207" s="33" t="s">
        <v>356</v>
      </c>
      <c r="B207" s="113">
        <v>906</v>
      </c>
      <c r="C207" s="367">
        <v>14</v>
      </c>
      <c r="D207" s="215" t="s">
        <v>33</v>
      </c>
      <c r="E207" s="208" t="s">
        <v>246</v>
      </c>
      <c r="F207" s="214" t="s">
        <v>354</v>
      </c>
      <c r="G207" s="366">
        <v>8830101</v>
      </c>
      <c r="H207" s="366">
        <v>8830101</v>
      </c>
      <c r="I207">
        <f t="shared" ref="I207:I270" si="27">SUM(H207/G207*100)</f>
        <v>100</v>
      </c>
    </row>
    <row r="208" spans="1:9" ht="30" x14ac:dyDescent="0.25">
      <c r="A208" s="45" t="s">
        <v>105</v>
      </c>
      <c r="B208" s="103">
        <v>906</v>
      </c>
      <c r="C208" s="365">
        <v>14</v>
      </c>
      <c r="D208" s="308" t="s">
        <v>11</v>
      </c>
      <c r="E208" s="308" t="s">
        <v>210</v>
      </c>
      <c r="F208" s="309" t="s">
        <v>9</v>
      </c>
      <c r="G208" s="362">
        <f t="shared" ref="G208:H210" si="28">SUM(G209)</f>
        <v>1112000</v>
      </c>
      <c r="H208" s="362">
        <f t="shared" si="28"/>
        <v>1112000</v>
      </c>
      <c r="I208">
        <f t="shared" si="27"/>
        <v>100</v>
      </c>
    </row>
    <row r="209" spans="1:9" ht="39" x14ac:dyDescent="0.25">
      <c r="A209" s="40" t="s">
        <v>106</v>
      </c>
      <c r="B209" s="113">
        <v>906</v>
      </c>
      <c r="C209" s="367">
        <v>14</v>
      </c>
      <c r="D209" s="215" t="s">
        <v>11</v>
      </c>
      <c r="E209" s="208" t="s">
        <v>247</v>
      </c>
      <c r="F209" s="214" t="s">
        <v>9</v>
      </c>
      <c r="G209" s="366">
        <f t="shared" si="28"/>
        <v>1112000</v>
      </c>
      <c r="H209" s="366">
        <f t="shared" si="28"/>
        <v>1112000</v>
      </c>
      <c r="I209">
        <f t="shared" si="27"/>
        <v>100</v>
      </c>
    </row>
    <row r="210" spans="1:9" x14ac:dyDescent="0.25">
      <c r="A210" s="33" t="s">
        <v>74</v>
      </c>
      <c r="B210" s="113">
        <v>906</v>
      </c>
      <c r="C210" s="367">
        <v>14</v>
      </c>
      <c r="D210" s="215" t="s">
        <v>11</v>
      </c>
      <c r="E210" s="208" t="s">
        <v>247</v>
      </c>
      <c r="F210" s="214" t="s">
        <v>75</v>
      </c>
      <c r="G210" s="366">
        <f t="shared" si="28"/>
        <v>1112000</v>
      </c>
      <c r="H210" s="366">
        <f t="shared" si="28"/>
        <v>1112000</v>
      </c>
      <c r="I210">
        <f t="shared" si="27"/>
        <v>100</v>
      </c>
    </row>
    <row r="211" spans="1:9" x14ac:dyDescent="0.25">
      <c r="A211" s="33" t="s">
        <v>76</v>
      </c>
      <c r="B211" s="113">
        <v>906</v>
      </c>
      <c r="C211" s="367">
        <v>14</v>
      </c>
      <c r="D211" s="215" t="s">
        <v>11</v>
      </c>
      <c r="E211" s="208" t="s">
        <v>247</v>
      </c>
      <c r="F211" s="214" t="s">
        <v>77</v>
      </c>
      <c r="G211" s="366">
        <v>1112000</v>
      </c>
      <c r="H211" s="366">
        <v>1112000</v>
      </c>
      <c r="I211">
        <f t="shared" si="27"/>
        <v>100</v>
      </c>
    </row>
    <row r="212" spans="1:9" ht="36" x14ac:dyDescent="0.25">
      <c r="A212" s="63" t="s">
        <v>107</v>
      </c>
      <c r="B212" s="187">
        <v>926</v>
      </c>
      <c r="C212" s="301" t="s">
        <v>8</v>
      </c>
      <c r="D212" s="302" t="s">
        <v>8</v>
      </c>
      <c r="E212" s="302" t="s">
        <v>210</v>
      </c>
      <c r="F212" s="302" t="s">
        <v>9</v>
      </c>
      <c r="G212" s="336">
        <f>SUM(G218+G229+G213)</f>
        <v>45318921.659999996</v>
      </c>
      <c r="H212" s="336">
        <f>SUM(H218+H229+H213)</f>
        <v>45301126.659999996</v>
      </c>
      <c r="I212" s="382">
        <f t="shared" si="27"/>
        <v>99.960733840638341</v>
      </c>
    </row>
    <row r="213" spans="1:9" ht="18" x14ac:dyDescent="0.25">
      <c r="A213" s="234" t="s">
        <v>141</v>
      </c>
      <c r="B213" s="141">
        <v>926</v>
      </c>
      <c r="C213" s="235" t="s">
        <v>64</v>
      </c>
      <c r="D213" s="238" t="s">
        <v>8</v>
      </c>
      <c r="E213" s="238" t="s">
        <v>210</v>
      </c>
      <c r="F213" s="235" t="s">
        <v>9</v>
      </c>
      <c r="G213" s="336">
        <f t="shared" ref="G213:H216" si="29">SUM(G214)</f>
        <v>15000</v>
      </c>
      <c r="H213" s="336">
        <f t="shared" si="29"/>
        <v>15000</v>
      </c>
      <c r="I213" s="382">
        <f t="shared" si="27"/>
        <v>100</v>
      </c>
    </row>
    <row r="214" spans="1:9" ht="26.25" x14ac:dyDescent="0.25">
      <c r="A214" s="231" t="s">
        <v>151</v>
      </c>
      <c r="B214" s="103">
        <v>926</v>
      </c>
      <c r="C214" s="315" t="s">
        <v>64</v>
      </c>
      <c r="D214" s="307" t="s">
        <v>152</v>
      </c>
      <c r="E214" s="311" t="s">
        <v>210</v>
      </c>
      <c r="F214" s="312" t="s">
        <v>9</v>
      </c>
      <c r="G214" s="336">
        <f t="shared" si="29"/>
        <v>15000</v>
      </c>
      <c r="H214" s="336">
        <f t="shared" si="29"/>
        <v>15000</v>
      </c>
      <c r="I214" s="382">
        <f t="shared" si="27"/>
        <v>100</v>
      </c>
    </row>
    <row r="215" spans="1:9" x14ac:dyDescent="0.25">
      <c r="A215" s="218" t="s">
        <v>377</v>
      </c>
      <c r="B215" s="240" t="s">
        <v>108</v>
      </c>
      <c r="C215" s="315" t="s">
        <v>64</v>
      </c>
      <c r="D215" s="307" t="s">
        <v>152</v>
      </c>
      <c r="E215" s="236" t="s">
        <v>386</v>
      </c>
      <c r="F215" s="237" t="s">
        <v>9</v>
      </c>
      <c r="G215" s="287">
        <f t="shared" si="29"/>
        <v>15000</v>
      </c>
      <c r="H215" s="287">
        <f t="shared" si="29"/>
        <v>15000</v>
      </c>
      <c r="I215" s="382">
        <f t="shared" si="27"/>
        <v>100</v>
      </c>
    </row>
    <row r="216" spans="1:9" x14ac:dyDescent="0.25">
      <c r="A216" s="220" t="s">
        <v>14</v>
      </c>
      <c r="B216" s="214" t="s">
        <v>108</v>
      </c>
      <c r="C216" s="241" t="s">
        <v>64</v>
      </c>
      <c r="D216" s="233" t="s">
        <v>152</v>
      </c>
      <c r="E216" s="215" t="s">
        <v>386</v>
      </c>
      <c r="F216" s="207" t="s">
        <v>15</v>
      </c>
      <c r="G216" s="338">
        <f t="shared" si="29"/>
        <v>15000</v>
      </c>
      <c r="H216" s="338">
        <f t="shared" si="29"/>
        <v>15000</v>
      </c>
      <c r="I216" s="382">
        <f t="shared" si="27"/>
        <v>100</v>
      </c>
    </row>
    <row r="217" spans="1:9" ht="23.25" x14ac:dyDescent="0.25">
      <c r="A217" s="211" t="s">
        <v>359</v>
      </c>
      <c r="B217" s="214" t="s">
        <v>108</v>
      </c>
      <c r="C217" s="241" t="s">
        <v>64</v>
      </c>
      <c r="D217" s="233" t="s">
        <v>152</v>
      </c>
      <c r="E217" s="215" t="s">
        <v>386</v>
      </c>
      <c r="F217" s="207" t="s">
        <v>17</v>
      </c>
      <c r="G217" s="338">
        <v>15000</v>
      </c>
      <c r="H217" s="338">
        <v>15000</v>
      </c>
      <c r="I217" s="382">
        <f t="shared" si="27"/>
        <v>100</v>
      </c>
    </row>
    <row r="218" spans="1:9" ht="18" x14ac:dyDescent="0.25">
      <c r="A218" s="62" t="s">
        <v>22</v>
      </c>
      <c r="B218" s="301" t="s">
        <v>108</v>
      </c>
      <c r="C218" s="301" t="s">
        <v>24</v>
      </c>
      <c r="D218" s="302" t="s">
        <v>8</v>
      </c>
      <c r="E218" s="302" t="s">
        <v>210</v>
      </c>
      <c r="F218" s="301" t="s">
        <v>9</v>
      </c>
      <c r="G218" s="336">
        <f>SUM(G219)</f>
        <v>9555489.6899999995</v>
      </c>
      <c r="H218" s="336">
        <f>SUM(H219)</f>
        <v>9538489.6899999995</v>
      </c>
      <c r="I218" s="382">
        <f t="shared" si="27"/>
        <v>99.822091796951113</v>
      </c>
    </row>
    <row r="219" spans="1:9" x14ac:dyDescent="0.25">
      <c r="A219" s="53" t="s">
        <v>32</v>
      </c>
      <c r="B219" s="103">
        <v>926</v>
      </c>
      <c r="C219" s="307" t="s">
        <v>24</v>
      </c>
      <c r="D219" s="309" t="s">
        <v>33</v>
      </c>
      <c r="E219" s="308" t="s">
        <v>210</v>
      </c>
      <c r="F219" s="309" t="s">
        <v>9</v>
      </c>
      <c r="G219" s="336">
        <f>SUM(G220+G223+G226)</f>
        <v>9555489.6899999995</v>
      </c>
      <c r="H219" s="336">
        <f>SUM(H220+H223+H226)</f>
        <v>9538489.6899999995</v>
      </c>
      <c r="I219" s="382">
        <f t="shared" si="27"/>
        <v>99.822091796951113</v>
      </c>
    </row>
    <row r="220" spans="1:9" ht="26.25" x14ac:dyDescent="0.25">
      <c r="A220" s="56" t="s">
        <v>109</v>
      </c>
      <c r="B220" s="113">
        <v>926</v>
      </c>
      <c r="C220" s="207" t="s">
        <v>24</v>
      </c>
      <c r="D220" s="209" t="s">
        <v>33</v>
      </c>
      <c r="E220" s="215" t="s">
        <v>248</v>
      </c>
      <c r="F220" s="207" t="s">
        <v>9</v>
      </c>
      <c r="G220" s="337">
        <f t="shared" ref="G220:H221" si="30">SUM(G221)</f>
        <v>9455489.6899999995</v>
      </c>
      <c r="H220" s="337">
        <f t="shared" si="30"/>
        <v>9455489.6899999995</v>
      </c>
      <c r="I220" s="382">
        <f t="shared" si="27"/>
        <v>100</v>
      </c>
    </row>
    <row r="221" spans="1:9" ht="23.25" x14ac:dyDescent="0.25">
      <c r="A221" s="54" t="s">
        <v>18</v>
      </c>
      <c r="B221" s="113">
        <v>926</v>
      </c>
      <c r="C221" s="207" t="s">
        <v>24</v>
      </c>
      <c r="D221" s="209" t="s">
        <v>33</v>
      </c>
      <c r="E221" s="215" t="s">
        <v>248</v>
      </c>
      <c r="F221" s="207" t="s">
        <v>19</v>
      </c>
      <c r="G221" s="337">
        <f t="shared" si="30"/>
        <v>9455489.6899999995</v>
      </c>
      <c r="H221" s="337">
        <f t="shared" si="30"/>
        <v>9455489.6899999995</v>
      </c>
      <c r="I221" s="382">
        <f t="shared" si="27"/>
        <v>100</v>
      </c>
    </row>
    <row r="222" spans="1:9" x14ac:dyDescent="0.25">
      <c r="A222" s="212" t="s">
        <v>349</v>
      </c>
      <c r="B222" s="113">
        <v>926</v>
      </c>
      <c r="C222" s="207" t="s">
        <v>24</v>
      </c>
      <c r="D222" s="209" t="s">
        <v>33</v>
      </c>
      <c r="E222" s="215" t="s">
        <v>248</v>
      </c>
      <c r="F222" s="207" t="s">
        <v>348</v>
      </c>
      <c r="G222" s="337">
        <v>9455489.6899999995</v>
      </c>
      <c r="H222" s="337">
        <v>9455489.6899999995</v>
      </c>
      <c r="I222" s="382">
        <f t="shared" si="27"/>
        <v>100</v>
      </c>
    </row>
    <row r="223" spans="1:9" ht="24.75" x14ac:dyDescent="0.25">
      <c r="A223" s="59" t="s">
        <v>39</v>
      </c>
      <c r="B223" s="113">
        <v>926</v>
      </c>
      <c r="C223" s="207" t="s">
        <v>24</v>
      </c>
      <c r="D223" s="209" t="s">
        <v>33</v>
      </c>
      <c r="E223" s="215" t="s">
        <v>249</v>
      </c>
      <c r="F223" s="207" t="s">
        <v>9</v>
      </c>
      <c r="G223" s="337">
        <f t="shared" ref="G223:H224" si="31">SUM(G224)</f>
        <v>60000</v>
      </c>
      <c r="H223" s="337">
        <f t="shared" si="31"/>
        <v>60000</v>
      </c>
      <c r="I223" s="382">
        <f t="shared" si="27"/>
        <v>100</v>
      </c>
    </row>
    <row r="224" spans="1:9" ht="23.25" x14ac:dyDescent="0.25">
      <c r="A224" s="54" t="s">
        <v>18</v>
      </c>
      <c r="B224" s="113">
        <v>926</v>
      </c>
      <c r="C224" s="207" t="s">
        <v>24</v>
      </c>
      <c r="D224" s="209" t="s">
        <v>33</v>
      </c>
      <c r="E224" s="215" t="s">
        <v>249</v>
      </c>
      <c r="F224" s="207" t="s">
        <v>19</v>
      </c>
      <c r="G224" s="337">
        <f t="shared" si="31"/>
        <v>60000</v>
      </c>
      <c r="H224" s="337">
        <f t="shared" si="31"/>
        <v>60000</v>
      </c>
      <c r="I224" s="382">
        <f t="shared" si="27"/>
        <v>100</v>
      </c>
    </row>
    <row r="225" spans="1:9" x14ac:dyDescent="0.25">
      <c r="A225" s="212" t="s">
        <v>349</v>
      </c>
      <c r="B225" s="113">
        <v>926</v>
      </c>
      <c r="C225" s="207" t="s">
        <v>24</v>
      </c>
      <c r="D225" s="209" t="s">
        <v>33</v>
      </c>
      <c r="E225" s="215" t="s">
        <v>249</v>
      </c>
      <c r="F225" s="207" t="s">
        <v>348</v>
      </c>
      <c r="G225" s="337">
        <v>60000</v>
      </c>
      <c r="H225" s="337">
        <v>60000</v>
      </c>
      <c r="I225" s="382">
        <f t="shared" si="27"/>
        <v>100</v>
      </c>
    </row>
    <row r="226" spans="1:9" ht="51.75" x14ac:dyDescent="0.25">
      <c r="A226" s="55" t="s">
        <v>30</v>
      </c>
      <c r="B226" s="113">
        <v>926</v>
      </c>
      <c r="C226" s="207" t="s">
        <v>24</v>
      </c>
      <c r="D226" s="209" t="s">
        <v>33</v>
      </c>
      <c r="E226" s="215" t="s">
        <v>250</v>
      </c>
      <c r="F226" s="214" t="s">
        <v>9</v>
      </c>
      <c r="G226" s="337">
        <f t="shared" ref="G226:H227" si="32">SUM(G227)</f>
        <v>40000</v>
      </c>
      <c r="H226" s="337">
        <f t="shared" si="32"/>
        <v>23000</v>
      </c>
      <c r="I226" s="382">
        <f t="shared" si="27"/>
        <v>57.499999999999993</v>
      </c>
    </row>
    <row r="227" spans="1:9" ht="23.25" x14ac:dyDescent="0.25">
      <c r="A227" s="54" t="s">
        <v>18</v>
      </c>
      <c r="B227" s="113">
        <v>926</v>
      </c>
      <c r="C227" s="207" t="s">
        <v>24</v>
      </c>
      <c r="D227" s="209" t="s">
        <v>33</v>
      </c>
      <c r="E227" s="215" t="s">
        <v>250</v>
      </c>
      <c r="F227" s="207" t="s">
        <v>19</v>
      </c>
      <c r="G227" s="337">
        <f t="shared" si="32"/>
        <v>40000</v>
      </c>
      <c r="H227" s="337">
        <f t="shared" si="32"/>
        <v>23000</v>
      </c>
      <c r="I227" s="382">
        <f t="shared" si="27"/>
        <v>57.499999999999993</v>
      </c>
    </row>
    <row r="228" spans="1:9" x14ac:dyDescent="0.25">
      <c r="A228" s="212" t="s">
        <v>349</v>
      </c>
      <c r="B228" s="113">
        <v>926</v>
      </c>
      <c r="C228" s="207" t="s">
        <v>24</v>
      </c>
      <c r="D228" s="209" t="s">
        <v>33</v>
      </c>
      <c r="E228" s="215" t="s">
        <v>250</v>
      </c>
      <c r="F228" s="207" t="s">
        <v>348</v>
      </c>
      <c r="G228" s="337">
        <v>40000</v>
      </c>
      <c r="H228" s="337">
        <v>23000</v>
      </c>
      <c r="I228" s="382">
        <f t="shared" si="27"/>
        <v>57.499999999999993</v>
      </c>
    </row>
    <row r="229" spans="1:9" ht="18" x14ac:dyDescent="0.25">
      <c r="A229" s="61" t="s">
        <v>461</v>
      </c>
      <c r="B229" s="235" t="s">
        <v>108</v>
      </c>
      <c r="C229" s="235" t="s">
        <v>93</v>
      </c>
      <c r="D229" s="239" t="s">
        <v>8</v>
      </c>
      <c r="E229" s="238" t="s">
        <v>210</v>
      </c>
      <c r="F229" s="238" t="s">
        <v>9</v>
      </c>
      <c r="G229" s="336">
        <f>SUM(G230+G274+G267)</f>
        <v>35748431.969999999</v>
      </c>
      <c r="H229" s="336">
        <f>SUM(H230+H274+H267)</f>
        <v>35747636.969999999</v>
      </c>
      <c r="I229" s="382">
        <f t="shared" si="27"/>
        <v>99.997776126234939</v>
      </c>
    </row>
    <row r="230" spans="1:9" x14ac:dyDescent="0.25">
      <c r="A230" s="53" t="s">
        <v>94</v>
      </c>
      <c r="B230" s="103">
        <v>926</v>
      </c>
      <c r="C230" s="307" t="s">
        <v>93</v>
      </c>
      <c r="D230" s="309" t="s">
        <v>26</v>
      </c>
      <c r="E230" s="308" t="s">
        <v>210</v>
      </c>
      <c r="F230" s="309" t="s">
        <v>9</v>
      </c>
      <c r="G230" s="336">
        <f>SUM(G231+G234+G237+G240+G243+G246+G249+G259+G264)</f>
        <v>29039407.640000001</v>
      </c>
      <c r="H230" s="336">
        <f>SUM(H231+H234+H237+H240+H243+H246+H249+H259+H264)</f>
        <v>29038612.640000001</v>
      </c>
      <c r="I230" s="382">
        <f t="shared" si="27"/>
        <v>99.99726234085125</v>
      </c>
    </row>
    <row r="231" spans="1:9" x14ac:dyDescent="0.25">
      <c r="A231" s="56" t="s">
        <v>110</v>
      </c>
      <c r="B231" s="141">
        <v>926</v>
      </c>
      <c r="C231" s="235" t="s">
        <v>93</v>
      </c>
      <c r="D231" s="239" t="s">
        <v>26</v>
      </c>
      <c r="E231" s="236" t="s">
        <v>251</v>
      </c>
      <c r="F231" s="239" t="s">
        <v>9</v>
      </c>
      <c r="G231" s="336">
        <f t="shared" ref="G231:H232" si="33">SUM(G232)</f>
        <v>12766817</v>
      </c>
      <c r="H231" s="336">
        <f t="shared" si="33"/>
        <v>12766817</v>
      </c>
      <c r="I231" s="382">
        <f t="shared" si="27"/>
        <v>100</v>
      </c>
    </row>
    <row r="232" spans="1:9" ht="23.25" x14ac:dyDescent="0.25">
      <c r="A232" s="54" t="s">
        <v>18</v>
      </c>
      <c r="B232" s="113">
        <v>926</v>
      </c>
      <c r="C232" s="207" t="s">
        <v>93</v>
      </c>
      <c r="D232" s="209" t="s">
        <v>26</v>
      </c>
      <c r="E232" s="215" t="s">
        <v>251</v>
      </c>
      <c r="F232" s="207" t="s">
        <v>19</v>
      </c>
      <c r="G232" s="337">
        <f t="shared" si="33"/>
        <v>12766817</v>
      </c>
      <c r="H232" s="337">
        <f t="shared" si="33"/>
        <v>12766817</v>
      </c>
      <c r="I232" s="382">
        <f t="shared" si="27"/>
        <v>100</v>
      </c>
    </row>
    <row r="233" spans="1:9" x14ac:dyDescent="0.25">
      <c r="A233" s="212" t="s">
        <v>349</v>
      </c>
      <c r="B233" s="113">
        <v>926</v>
      </c>
      <c r="C233" s="207" t="s">
        <v>93</v>
      </c>
      <c r="D233" s="209" t="s">
        <v>26</v>
      </c>
      <c r="E233" s="215" t="s">
        <v>251</v>
      </c>
      <c r="F233" s="207" t="s">
        <v>348</v>
      </c>
      <c r="G233" s="337">
        <v>12766817</v>
      </c>
      <c r="H233" s="337">
        <v>12766817</v>
      </c>
      <c r="I233" s="382">
        <f t="shared" si="27"/>
        <v>100</v>
      </c>
    </row>
    <row r="234" spans="1:9" x14ac:dyDescent="0.25">
      <c r="A234" s="59" t="s">
        <v>111</v>
      </c>
      <c r="B234" s="141">
        <v>926</v>
      </c>
      <c r="C234" s="235" t="s">
        <v>93</v>
      </c>
      <c r="D234" s="239" t="s">
        <v>26</v>
      </c>
      <c r="E234" s="236" t="s">
        <v>252</v>
      </c>
      <c r="F234" s="239" t="s">
        <v>9</v>
      </c>
      <c r="G234" s="336">
        <f>SUM(G236)</f>
        <v>112000</v>
      </c>
      <c r="H234" s="336">
        <f>SUM(H236)</f>
        <v>112000</v>
      </c>
      <c r="I234" s="382">
        <f t="shared" si="27"/>
        <v>100</v>
      </c>
    </row>
    <row r="235" spans="1:9" ht="23.25" x14ac:dyDescent="0.25">
      <c r="A235" s="54" t="s">
        <v>18</v>
      </c>
      <c r="B235" s="113">
        <v>926</v>
      </c>
      <c r="C235" s="207" t="s">
        <v>93</v>
      </c>
      <c r="D235" s="209" t="s">
        <v>26</v>
      </c>
      <c r="E235" s="215" t="s">
        <v>252</v>
      </c>
      <c r="F235" s="207" t="s">
        <v>19</v>
      </c>
      <c r="G235" s="337">
        <f>SUM(G236)</f>
        <v>112000</v>
      </c>
      <c r="H235" s="337">
        <f>SUM(H236)</f>
        <v>112000</v>
      </c>
      <c r="I235" s="382">
        <f t="shared" si="27"/>
        <v>100</v>
      </c>
    </row>
    <row r="236" spans="1:9" x14ac:dyDescent="0.25">
      <c r="A236" s="212" t="s">
        <v>349</v>
      </c>
      <c r="B236" s="113">
        <v>926</v>
      </c>
      <c r="C236" s="207" t="s">
        <v>93</v>
      </c>
      <c r="D236" s="209" t="s">
        <v>26</v>
      </c>
      <c r="E236" s="215" t="s">
        <v>252</v>
      </c>
      <c r="F236" s="207" t="s">
        <v>348</v>
      </c>
      <c r="G236" s="337">
        <v>112000</v>
      </c>
      <c r="H236" s="337">
        <v>112000</v>
      </c>
      <c r="I236" s="382">
        <f t="shared" si="27"/>
        <v>100</v>
      </c>
    </row>
    <row r="237" spans="1:9" x14ac:dyDescent="0.25">
      <c r="A237" s="56" t="s">
        <v>112</v>
      </c>
      <c r="B237" s="141">
        <v>926</v>
      </c>
      <c r="C237" s="235" t="s">
        <v>93</v>
      </c>
      <c r="D237" s="239" t="s">
        <v>26</v>
      </c>
      <c r="E237" s="236" t="s">
        <v>253</v>
      </c>
      <c r="F237" s="239" t="s">
        <v>9</v>
      </c>
      <c r="G237" s="336">
        <f t="shared" ref="G237:H238" si="34">SUM(G238)</f>
        <v>5633266.9800000004</v>
      </c>
      <c r="H237" s="336">
        <f t="shared" si="34"/>
        <v>5633266.9800000004</v>
      </c>
      <c r="I237" s="382">
        <f t="shared" si="27"/>
        <v>100</v>
      </c>
    </row>
    <row r="238" spans="1:9" ht="23.25" x14ac:dyDescent="0.25">
      <c r="A238" s="54" t="s">
        <v>18</v>
      </c>
      <c r="B238" s="113">
        <v>926</v>
      </c>
      <c r="C238" s="207" t="s">
        <v>93</v>
      </c>
      <c r="D238" s="209" t="s">
        <v>26</v>
      </c>
      <c r="E238" s="215" t="s">
        <v>253</v>
      </c>
      <c r="F238" s="207" t="s">
        <v>19</v>
      </c>
      <c r="G238" s="337">
        <f t="shared" si="34"/>
        <v>5633266.9800000004</v>
      </c>
      <c r="H238" s="337">
        <f t="shared" si="34"/>
        <v>5633266.9800000004</v>
      </c>
      <c r="I238" s="382">
        <f t="shared" si="27"/>
        <v>100</v>
      </c>
    </row>
    <row r="239" spans="1:9" x14ac:dyDescent="0.25">
      <c r="A239" s="212" t="s">
        <v>349</v>
      </c>
      <c r="B239" s="113">
        <v>926</v>
      </c>
      <c r="C239" s="207" t="s">
        <v>93</v>
      </c>
      <c r="D239" s="209" t="s">
        <v>26</v>
      </c>
      <c r="E239" s="215" t="s">
        <v>253</v>
      </c>
      <c r="F239" s="207" t="s">
        <v>348</v>
      </c>
      <c r="G239" s="306">
        <v>5633266.9800000004</v>
      </c>
      <c r="H239" s="306">
        <v>5633266.9800000004</v>
      </c>
      <c r="I239" s="382">
        <f t="shared" si="27"/>
        <v>100</v>
      </c>
    </row>
    <row r="240" spans="1:9" ht="24.75" x14ac:dyDescent="0.25">
      <c r="A240" s="59" t="s">
        <v>113</v>
      </c>
      <c r="B240" s="141">
        <v>926</v>
      </c>
      <c r="C240" s="235" t="s">
        <v>93</v>
      </c>
      <c r="D240" s="239" t="s">
        <v>26</v>
      </c>
      <c r="E240" s="236" t="s">
        <v>254</v>
      </c>
      <c r="F240" s="239" t="s">
        <v>9</v>
      </c>
      <c r="G240" s="336">
        <f t="shared" ref="G240:H241" si="35">SUM(G241)</f>
        <v>38000</v>
      </c>
      <c r="H240" s="336">
        <f t="shared" si="35"/>
        <v>38000</v>
      </c>
      <c r="I240" s="382">
        <f t="shared" si="27"/>
        <v>100</v>
      </c>
    </row>
    <row r="241" spans="1:9" ht="23.25" x14ac:dyDescent="0.25">
      <c r="A241" s="54" t="s">
        <v>18</v>
      </c>
      <c r="B241" s="113">
        <v>926</v>
      </c>
      <c r="C241" s="207" t="s">
        <v>93</v>
      </c>
      <c r="D241" s="209" t="s">
        <v>26</v>
      </c>
      <c r="E241" s="215" t="s">
        <v>254</v>
      </c>
      <c r="F241" s="207" t="s">
        <v>19</v>
      </c>
      <c r="G241" s="337">
        <f t="shared" si="35"/>
        <v>38000</v>
      </c>
      <c r="H241" s="337">
        <f t="shared" si="35"/>
        <v>38000</v>
      </c>
      <c r="I241" s="382">
        <f t="shared" si="27"/>
        <v>100</v>
      </c>
    </row>
    <row r="242" spans="1:9" x14ac:dyDescent="0.25">
      <c r="A242" s="212" t="s">
        <v>349</v>
      </c>
      <c r="B242" s="113">
        <v>926</v>
      </c>
      <c r="C242" s="207" t="s">
        <v>93</v>
      </c>
      <c r="D242" s="209" t="s">
        <v>26</v>
      </c>
      <c r="E242" s="215" t="s">
        <v>254</v>
      </c>
      <c r="F242" s="207" t="s">
        <v>348</v>
      </c>
      <c r="G242" s="337">
        <v>38000</v>
      </c>
      <c r="H242" s="337">
        <v>38000</v>
      </c>
      <c r="I242" s="382">
        <f t="shared" si="27"/>
        <v>100</v>
      </c>
    </row>
    <row r="243" spans="1:9" ht="51.75" x14ac:dyDescent="0.25">
      <c r="A243" s="218" t="s">
        <v>407</v>
      </c>
      <c r="B243" s="141">
        <v>926</v>
      </c>
      <c r="C243" s="235" t="s">
        <v>93</v>
      </c>
      <c r="D243" s="239" t="s">
        <v>26</v>
      </c>
      <c r="E243" s="236" t="s">
        <v>408</v>
      </c>
      <c r="F243" s="239" t="s">
        <v>9</v>
      </c>
      <c r="G243" s="336">
        <f t="shared" ref="G243:H244" si="36">SUM(G244)</f>
        <v>108200</v>
      </c>
      <c r="H243" s="336">
        <f t="shared" si="36"/>
        <v>108200</v>
      </c>
      <c r="I243" s="382">
        <f t="shared" si="27"/>
        <v>100</v>
      </c>
    </row>
    <row r="244" spans="1:9" ht="23.25" x14ac:dyDescent="0.25">
      <c r="A244" s="211" t="s">
        <v>18</v>
      </c>
      <c r="B244" s="113">
        <v>926</v>
      </c>
      <c r="C244" s="207" t="s">
        <v>93</v>
      </c>
      <c r="D244" s="209" t="s">
        <v>26</v>
      </c>
      <c r="E244" s="215" t="s">
        <v>408</v>
      </c>
      <c r="F244" s="207" t="s">
        <v>19</v>
      </c>
      <c r="G244" s="337">
        <f t="shared" si="36"/>
        <v>108200</v>
      </c>
      <c r="H244" s="337">
        <f t="shared" si="36"/>
        <v>108200</v>
      </c>
      <c r="I244" s="382">
        <f t="shared" si="27"/>
        <v>100</v>
      </c>
    </row>
    <row r="245" spans="1:9" x14ac:dyDescent="0.25">
      <c r="A245" s="212" t="s">
        <v>349</v>
      </c>
      <c r="B245" s="113">
        <v>926</v>
      </c>
      <c r="C245" s="207" t="s">
        <v>93</v>
      </c>
      <c r="D245" s="209" t="s">
        <v>26</v>
      </c>
      <c r="E245" s="215" t="s">
        <v>408</v>
      </c>
      <c r="F245" s="207" t="s">
        <v>348</v>
      </c>
      <c r="G245" s="337">
        <v>108200</v>
      </c>
      <c r="H245" s="337">
        <v>108200</v>
      </c>
      <c r="I245" s="382">
        <f t="shared" si="27"/>
        <v>100</v>
      </c>
    </row>
    <row r="246" spans="1:9" x14ac:dyDescent="0.25">
      <c r="A246" s="56" t="s">
        <v>114</v>
      </c>
      <c r="B246" s="141">
        <v>926</v>
      </c>
      <c r="C246" s="235" t="s">
        <v>93</v>
      </c>
      <c r="D246" s="239" t="s">
        <v>26</v>
      </c>
      <c r="E246" s="236" t="s">
        <v>255</v>
      </c>
      <c r="F246" s="239" t="s">
        <v>9</v>
      </c>
      <c r="G246" s="336">
        <f t="shared" ref="G246:H247" si="37">SUM(G247)</f>
        <v>0</v>
      </c>
      <c r="H246" s="336">
        <f t="shared" si="37"/>
        <v>0</v>
      </c>
      <c r="I246" s="382">
        <v>0</v>
      </c>
    </row>
    <row r="247" spans="1:9" ht="23.25" x14ac:dyDescent="0.25">
      <c r="A247" s="54" t="s">
        <v>18</v>
      </c>
      <c r="B247" s="113">
        <v>926</v>
      </c>
      <c r="C247" s="207" t="s">
        <v>93</v>
      </c>
      <c r="D247" s="209" t="s">
        <v>26</v>
      </c>
      <c r="E247" s="215" t="s">
        <v>255</v>
      </c>
      <c r="F247" s="207" t="s">
        <v>19</v>
      </c>
      <c r="G247" s="337">
        <f t="shared" si="37"/>
        <v>0</v>
      </c>
      <c r="H247" s="337">
        <f t="shared" si="37"/>
        <v>0</v>
      </c>
      <c r="I247" s="382">
        <v>0</v>
      </c>
    </row>
    <row r="248" spans="1:9" x14ac:dyDescent="0.25">
      <c r="A248" s="212" t="s">
        <v>349</v>
      </c>
      <c r="B248" s="113">
        <v>926</v>
      </c>
      <c r="C248" s="207" t="s">
        <v>93</v>
      </c>
      <c r="D248" s="209" t="s">
        <v>26</v>
      </c>
      <c r="E248" s="215" t="s">
        <v>255</v>
      </c>
      <c r="F248" s="207" t="s">
        <v>348</v>
      </c>
      <c r="G248" s="337">
        <v>0</v>
      </c>
      <c r="H248" s="337"/>
      <c r="I248" s="382">
        <v>0</v>
      </c>
    </row>
    <row r="249" spans="1:9" x14ac:dyDescent="0.25">
      <c r="A249" s="59" t="s">
        <v>115</v>
      </c>
      <c r="B249" s="141">
        <v>926</v>
      </c>
      <c r="C249" s="235" t="s">
        <v>93</v>
      </c>
      <c r="D249" s="239" t="s">
        <v>26</v>
      </c>
      <c r="E249" s="236" t="s">
        <v>256</v>
      </c>
      <c r="F249" s="239" t="s">
        <v>9</v>
      </c>
      <c r="G249" s="336">
        <f t="shared" ref="G249:H250" si="38">SUM(G250)</f>
        <v>0</v>
      </c>
      <c r="H249" s="336">
        <f t="shared" si="38"/>
        <v>0</v>
      </c>
      <c r="I249" s="382">
        <v>0</v>
      </c>
    </row>
    <row r="250" spans="1:9" ht="23.25" x14ac:dyDescent="0.25">
      <c r="A250" s="54" t="s">
        <v>18</v>
      </c>
      <c r="B250" s="113">
        <v>926</v>
      </c>
      <c r="C250" s="207" t="s">
        <v>93</v>
      </c>
      <c r="D250" s="209" t="s">
        <v>26</v>
      </c>
      <c r="E250" s="215" t="s">
        <v>256</v>
      </c>
      <c r="F250" s="207" t="s">
        <v>19</v>
      </c>
      <c r="G250" s="337">
        <f t="shared" si="38"/>
        <v>0</v>
      </c>
      <c r="H250" s="337">
        <f t="shared" si="38"/>
        <v>0</v>
      </c>
      <c r="I250" s="382">
        <v>0</v>
      </c>
    </row>
    <row r="251" spans="1:9" x14ac:dyDescent="0.25">
      <c r="A251" s="212" t="s">
        <v>349</v>
      </c>
      <c r="B251" s="113">
        <v>926</v>
      </c>
      <c r="C251" s="207" t="s">
        <v>93</v>
      </c>
      <c r="D251" s="209" t="s">
        <v>26</v>
      </c>
      <c r="E251" s="215" t="s">
        <v>256</v>
      </c>
      <c r="F251" s="207" t="s">
        <v>348</v>
      </c>
      <c r="G251" s="337">
        <v>0</v>
      </c>
      <c r="H251" s="337"/>
      <c r="I251" s="382">
        <v>0</v>
      </c>
    </row>
    <row r="252" spans="1:9" ht="39" x14ac:dyDescent="0.25">
      <c r="A252" s="56" t="s">
        <v>116</v>
      </c>
      <c r="B252" s="240" t="s">
        <v>108</v>
      </c>
      <c r="C252" s="235" t="s">
        <v>93</v>
      </c>
      <c r="D252" s="239" t="s">
        <v>26</v>
      </c>
      <c r="E252" s="236" t="s">
        <v>257</v>
      </c>
      <c r="F252" s="239" t="s">
        <v>9</v>
      </c>
      <c r="G252" s="336">
        <f>SUM(G253+G255+G257)</f>
        <v>0</v>
      </c>
      <c r="H252" s="336">
        <f>SUM(H253+H255+H257)</f>
        <v>0</v>
      </c>
      <c r="I252" s="382">
        <v>0</v>
      </c>
    </row>
    <row r="253" spans="1:9" ht="43.5" x14ac:dyDescent="0.25">
      <c r="A253" s="57" t="s">
        <v>47</v>
      </c>
      <c r="B253" s="214" t="s">
        <v>108</v>
      </c>
      <c r="C253" s="207" t="s">
        <v>93</v>
      </c>
      <c r="D253" s="209" t="s">
        <v>26</v>
      </c>
      <c r="E253" s="215" t="s">
        <v>257</v>
      </c>
      <c r="F253" s="207" t="s">
        <v>48</v>
      </c>
      <c r="G253" s="337">
        <f>SUM(G254)</f>
        <v>0</v>
      </c>
      <c r="H253" s="337">
        <f>SUM(H254)</f>
        <v>0</v>
      </c>
      <c r="I253" s="382">
        <v>0</v>
      </c>
    </row>
    <row r="254" spans="1:9" x14ac:dyDescent="0.25">
      <c r="A254" s="54" t="s">
        <v>52</v>
      </c>
      <c r="B254" s="214" t="s">
        <v>108</v>
      </c>
      <c r="C254" s="207" t="s">
        <v>93</v>
      </c>
      <c r="D254" s="209" t="s">
        <v>26</v>
      </c>
      <c r="E254" s="215" t="s">
        <v>257</v>
      </c>
      <c r="F254" s="207" t="s">
        <v>53</v>
      </c>
      <c r="G254" s="337">
        <v>0</v>
      </c>
      <c r="H254" s="337"/>
      <c r="I254" s="382">
        <v>0</v>
      </c>
    </row>
    <row r="255" spans="1:9" x14ac:dyDescent="0.25">
      <c r="A255" s="57" t="s">
        <v>14</v>
      </c>
      <c r="B255" s="214" t="s">
        <v>108</v>
      </c>
      <c r="C255" s="207" t="s">
        <v>93</v>
      </c>
      <c r="D255" s="209" t="s">
        <v>26</v>
      </c>
      <c r="E255" s="215" t="s">
        <v>257</v>
      </c>
      <c r="F255" s="207" t="s">
        <v>15</v>
      </c>
      <c r="G255" s="1">
        <f>SUM(G256)</f>
        <v>0</v>
      </c>
      <c r="H255" s="1">
        <f>SUM(H256)</f>
        <v>0</v>
      </c>
      <c r="I255" s="382">
        <v>0</v>
      </c>
    </row>
    <row r="256" spans="1:9" ht="33.75" x14ac:dyDescent="0.25">
      <c r="A256" s="350" t="s">
        <v>353</v>
      </c>
      <c r="B256" s="214" t="s">
        <v>108</v>
      </c>
      <c r="C256" s="207" t="s">
        <v>93</v>
      </c>
      <c r="D256" s="207" t="s">
        <v>26</v>
      </c>
      <c r="E256" s="215" t="s">
        <v>257</v>
      </c>
      <c r="F256" s="207" t="s">
        <v>17</v>
      </c>
      <c r="G256" s="337">
        <v>0</v>
      </c>
      <c r="H256" s="337"/>
      <c r="I256" s="382">
        <v>0</v>
      </c>
    </row>
    <row r="257" spans="1:9" x14ac:dyDescent="0.25">
      <c r="A257" s="57" t="s">
        <v>54</v>
      </c>
      <c r="B257" s="214" t="s">
        <v>108</v>
      </c>
      <c r="C257" s="207" t="s">
        <v>93</v>
      </c>
      <c r="D257" s="207" t="s">
        <v>26</v>
      </c>
      <c r="E257" s="215" t="s">
        <v>257</v>
      </c>
      <c r="F257" s="207" t="s">
        <v>55</v>
      </c>
      <c r="G257" s="337">
        <f>SUM(G258)</f>
        <v>0</v>
      </c>
      <c r="H257" s="337">
        <f>SUM(H258)</f>
        <v>0</v>
      </c>
      <c r="I257" s="382">
        <v>0</v>
      </c>
    </row>
    <row r="258" spans="1:9" x14ac:dyDescent="0.25">
      <c r="A258" s="211" t="s">
        <v>328</v>
      </c>
      <c r="B258" s="214" t="s">
        <v>108</v>
      </c>
      <c r="C258" s="207" t="s">
        <v>93</v>
      </c>
      <c r="D258" s="207" t="s">
        <v>26</v>
      </c>
      <c r="E258" s="215" t="s">
        <v>257</v>
      </c>
      <c r="F258" s="207" t="s">
        <v>327</v>
      </c>
      <c r="G258" s="337">
        <v>0</v>
      </c>
      <c r="H258" s="337"/>
      <c r="I258" s="382">
        <v>0</v>
      </c>
    </row>
    <row r="259" spans="1:9" ht="24.75" x14ac:dyDescent="0.25">
      <c r="A259" s="59" t="s">
        <v>117</v>
      </c>
      <c r="B259" s="141">
        <v>926</v>
      </c>
      <c r="C259" s="235" t="s">
        <v>93</v>
      </c>
      <c r="D259" s="239" t="s">
        <v>26</v>
      </c>
      <c r="E259" s="236" t="s">
        <v>258</v>
      </c>
      <c r="F259" s="239" t="s">
        <v>9</v>
      </c>
      <c r="G259" s="336">
        <f>SUM(G262+G260)</f>
        <v>10304008.66</v>
      </c>
      <c r="H259" s="336">
        <f>SUM(H262+H260)</f>
        <v>10303213.66</v>
      </c>
      <c r="I259" s="382">
        <f t="shared" si="27"/>
        <v>99.992284556173885</v>
      </c>
    </row>
    <row r="260" spans="1:9" ht="22.5" x14ac:dyDescent="0.25">
      <c r="A260" s="220" t="s">
        <v>130</v>
      </c>
      <c r="B260" s="113">
        <v>926</v>
      </c>
      <c r="C260" s="207" t="s">
        <v>93</v>
      </c>
      <c r="D260" s="209" t="s">
        <v>26</v>
      </c>
      <c r="E260" s="215" t="s">
        <v>258</v>
      </c>
      <c r="F260" s="207" t="s">
        <v>131</v>
      </c>
      <c r="G260" s="337">
        <f>SUM(G261:G261)</f>
        <v>0</v>
      </c>
      <c r="H260" s="337">
        <f>SUM(H261:H261)</f>
        <v>0</v>
      </c>
      <c r="I260" s="382">
        <v>0</v>
      </c>
    </row>
    <row r="261" spans="1:9" ht="68.25" x14ac:dyDescent="0.25">
      <c r="A261" s="212" t="s">
        <v>412</v>
      </c>
      <c r="B261" s="113">
        <v>926</v>
      </c>
      <c r="C261" s="207" t="s">
        <v>93</v>
      </c>
      <c r="D261" s="209" t="s">
        <v>26</v>
      </c>
      <c r="E261" s="215" t="s">
        <v>258</v>
      </c>
      <c r="F261" s="207" t="s">
        <v>413</v>
      </c>
      <c r="G261" s="306">
        <v>0</v>
      </c>
      <c r="H261" s="306"/>
      <c r="I261" s="382">
        <v>0</v>
      </c>
    </row>
    <row r="262" spans="1:9" ht="23.25" x14ac:dyDescent="0.25">
      <c r="A262" s="54" t="s">
        <v>18</v>
      </c>
      <c r="B262" s="113">
        <v>926</v>
      </c>
      <c r="C262" s="207" t="s">
        <v>93</v>
      </c>
      <c r="D262" s="209" t="s">
        <v>26</v>
      </c>
      <c r="E262" s="215" t="s">
        <v>258</v>
      </c>
      <c r="F262" s="207" t="s">
        <v>19</v>
      </c>
      <c r="G262" s="337">
        <f>SUM(G263:G263)</f>
        <v>10304008.66</v>
      </c>
      <c r="H262" s="337">
        <f>SUM(H263:H263)</f>
        <v>10303213.66</v>
      </c>
      <c r="I262" s="382">
        <f t="shared" si="27"/>
        <v>99.992284556173885</v>
      </c>
    </row>
    <row r="263" spans="1:9" x14ac:dyDescent="0.25">
      <c r="A263" s="212" t="s">
        <v>349</v>
      </c>
      <c r="B263" s="113">
        <v>926</v>
      </c>
      <c r="C263" s="207" t="s">
        <v>93</v>
      </c>
      <c r="D263" s="209" t="s">
        <v>26</v>
      </c>
      <c r="E263" s="215" t="s">
        <v>258</v>
      </c>
      <c r="F263" s="207" t="s">
        <v>348</v>
      </c>
      <c r="G263" s="306">
        <v>10304008.66</v>
      </c>
      <c r="H263" s="306">
        <v>10303213.66</v>
      </c>
      <c r="I263" s="382">
        <f t="shared" si="27"/>
        <v>99.992284556173885</v>
      </c>
    </row>
    <row r="264" spans="1:9" ht="60.75" x14ac:dyDescent="0.25">
      <c r="A264" s="112" t="s">
        <v>95</v>
      </c>
      <c r="B264" s="141">
        <v>926</v>
      </c>
      <c r="C264" s="235" t="s">
        <v>93</v>
      </c>
      <c r="D264" s="239" t="s">
        <v>26</v>
      </c>
      <c r="E264" s="236" t="s">
        <v>259</v>
      </c>
      <c r="F264" s="239" t="s">
        <v>9</v>
      </c>
      <c r="G264" s="336">
        <f t="shared" ref="G264:H265" si="39">SUM(G265)</f>
        <v>77115</v>
      </c>
      <c r="H264" s="336">
        <f t="shared" si="39"/>
        <v>77115</v>
      </c>
      <c r="I264" s="382">
        <f t="shared" si="27"/>
        <v>100</v>
      </c>
    </row>
    <row r="265" spans="1:9" ht="23.25" x14ac:dyDescent="0.25">
      <c r="A265" s="105" t="s">
        <v>18</v>
      </c>
      <c r="B265" s="113">
        <v>926</v>
      </c>
      <c r="C265" s="207" t="s">
        <v>93</v>
      </c>
      <c r="D265" s="209" t="s">
        <v>26</v>
      </c>
      <c r="E265" s="254" t="s">
        <v>259</v>
      </c>
      <c r="F265" s="207" t="s">
        <v>19</v>
      </c>
      <c r="G265" s="337">
        <f t="shared" si="39"/>
        <v>77115</v>
      </c>
      <c r="H265" s="337">
        <f t="shared" si="39"/>
        <v>77115</v>
      </c>
      <c r="I265" s="382">
        <f t="shared" si="27"/>
        <v>100</v>
      </c>
    </row>
    <row r="266" spans="1:9" x14ac:dyDescent="0.25">
      <c r="A266" s="212" t="s">
        <v>349</v>
      </c>
      <c r="B266" s="113">
        <v>926</v>
      </c>
      <c r="C266" s="207" t="s">
        <v>93</v>
      </c>
      <c r="D266" s="209" t="s">
        <v>26</v>
      </c>
      <c r="E266" s="254" t="s">
        <v>259</v>
      </c>
      <c r="F266" s="207" t="s">
        <v>348</v>
      </c>
      <c r="G266" s="306">
        <v>77115</v>
      </c>
      <c r="H266" s="306">
        <v>77115</v>
      </c>
      <c r="I266" s="382">
        <f t="shared" si="27"/>
        <v>100</v>
      </c>
    </row>
    <row r="267" spans="1:9" x14ac:dyDescent="0.25">
      <c r="A267" s="206" t="s">
        <v>388</v>
      </c>
      <c r="B267" s="103">
        <v>926</v>
      </c>
      <c r="C267" s="307" t="s">
        <v>93</v>
      </c>
      <c r="D267" s="309" t="s">
        <v>33</v>
      </c>
      <c r="E267" s="308" t="s">
        <v>210</v>
      </c>
      <c r="F267" s="309" t="s">
        <v>9</v>
      </c>
      <c r="G267" s="356">
        <f>SUM(G268+G271)</f>
        <v>2877935.81</v>
      </c>
      <c r="H267" s="356">
        <f>SUM(H268+H271)</f>
        <v>2877935.81</v>
      </c>
      <c r="I267" s="382">
        <f t="shared" si="27"/>
        <v>100</v>
      </c>
    </row>
    <row r="268" spans="1:9" x14ac:dyDescent="0.25">
      <c r="A268" s="218" t="s">
        <v>114</v>
      </c>
      <c r="B268" s="141">
        <v>926</v>
      </c>
      <c r="C268" s="235" t="s">
        <v>93</v>
      </c>
      <c r="D268" s="239" t="s">
        <v>33</v>
      </c>
      <c r="E268" s="236" t="s">
        <v>255</v>
      </c>
      <c r="F268" s="239" t="s">
        <v>9</v>
      </c>
      <c r="G268" s="336">
        <f t="shared" ref="G268:H269" si="40">SUM(G269)</f>
        <v>2857935.81</v>
      </c>
      <c r="H268" s="336">
        <f t="shared" si="40"/>
        <v>2857935.81</v>
      </c>
      <c r="I268" s="382">
        <f t="shared" si="27"/>
        <v>100</v>
      </c>
    </row>
    <row r="269" spans="1:9" ht="23.25" x14ac:dyDescent="0.25">
      <c r="A269" s="211" t="s">
        <v>18</v>
      </c>
      <c r="B269" s="113">
        <v>926</v>
      </c>
      <c r="C269" s="207" t="s">
        <v>93</v>
      </c>
      <c r="D269" s="209" t="s">
        <v>33</v>
      </c>
      <c r="E269" s="215" t="s">
        <v>255</v>
      </c>
      <c r="F269" s="207" t="s">
        <v>19</v>
      </c>
      <c r="G269" s="337">
        <f t="shared" si="40"/>
        <v>2857935.81</v>
      </c>
      <c r="H269" s="337">
        <f t="shared" si="40"/>
        <v>2857935.81</v>
      </c>
      <c r="I269" s="382">
        <f t="shared" si="27"/>
        <v>100</v>
      </c>
    </row>
    <row r="270" spans="1:9" x14ac:dyDescent="0.25">
      <c r="A270" s="212" t="s">
        <v>349</v>
      </c>
      <c r="B270" s="113">
        <v>926</v>
      </c>
      <c r="C270" s="207" t="s">
        <v>93</v>
      </c>
      <c r="D270" s="256" t="s">
        <v>33</v>
      </c>
      <c r="E270" s="215" t="s">
        <v>255</v>
      </c>
      <c r="F270" s="207" t="s">
        <v>348</v>
      </c>
      <c r="G270" s="337">
        <v>2857935.81</v>
      </c>
      <c r="H270" s="337">
        <v>2857935.81</v>
      </c>
      <c r="I270" s="382">
        <f t="shared" si="27"/>
        <v>100</v>
      </c>
    </row>
    <row r="271" spans="1:9" x14ac:dyDescent="0.25">
      <c r="A271" s="251" t="s">
        <v>115</v>
      </c>
      <c r="B271" s="141">
        <v>926</v>
      </c>
      <c r="C271" s="235" t="s">
        <v>93</v>
      </c>
      <c r="D271" s="239" t="s">
        <v>33</v>
      </c>
      <c r="E271" s="236" t="s">
        <v>256</v>
      </c>
      <c r="F271" s="239" t="s">
        <v>9</v>
      </c>
      <c r="G271" s="336">
        <f t="shared" ref="G271:H272" si="41">SUM(G272)</f>
        <v>20000</v>
      </c>
      <c r="H271" s="336">
        <f t="shared" si="41"/>
        <v>20000</v>
      </c>
      <c r="I271" s="382">
        <f t="shared" ref="I271:I334" si="42">SUM(H271/G271*100)</f>
        <v>100</v>
      </c>
    </row>
    <row r="272" spans="1:9" ht="23.25" x14ac:dyDescent="0.25">
      <c r="A272" s="211" t="s">
        <v>18</v>
      </c>
      <c r="B272" s="113">
        <v>926</v>
      </c>
      <c r="C272" s="207" t="s">
        <v>93</v>
      </c>
      <c r="D272" s="209" t="s">
        <v>33</v>
      </c>
      <c r="E272" s="215" t="s">
        <v>256</v>
      </c>
      <c r="F272" s="207" t="s">
        <v>19</v>
      </c>
      <c r="G272" s="337">
        <f t="shared" si="41"/>
        <v>20000</v>
      </c>
      <c r="H272" s="337">
        <f t="shared" si="41"/>
        <v>20000</v>
      </c>
      <c r="I272" s="382">
        <f t="shared" si="42"/>
        <v>100</v>
      </c>
    </row>
    <row r="273" spans="1:9" x14ac:dyDescent="0.25">
      <c r="A273" s="212" t="s">
        <v>349</v>
      </c>
      <c r="B273" s="113">
        <v>926</v>
      </c>
      <c r="C273" s="207" t="s">
        <v>93</v>
      </c>
      <c r="D273" s="256" t="s">
        <v>33</v>
      </c>
      <c r="E273" s="215" t="s">
        <v>256</v>
      </c>
      <c r="F273" s="207" t="s">
        <v>348</v>
      </c>
      <c r="G273" s="337">
        <v>20000</v>
      </c>
      <c r="H273" s="337">
        <v>20000</v>
      </c>
      <c r="I273" s="382">
        <f t="shared" si="42"/>
        <v>100</v>
      </c>
    </row>
    <row r="274" spans="1:9" ht="26.25" x14ac:dyDescent="0.25">
      <c r="A274" s="58" t="s">
        <v>462</v>
      </c>
      <c r="B274" s="315" t="s">
        <v>108</v>
      </c>
      <c r="C274" s="315" t="s">
        <v>93</v>
      </c>
      <c r="D274" s="315" t="s">
        <v>64</v>
      </c>
      <c r="E274" s="315" t="s">
        <v>210</v>
      </c>
      <c r="F274" s="315" t="s">
        <v>9</v>
      </c>
      <c r="G274" s="287">
        <f>SUM(G282+G287+G275)</f>
        <v>3831088.52</v>
      </c>
      <c r="H274" s="287">
        <f>SUM(H282+H287+H275)</f>
        <v>3831088.52</v>
      </c>
      <c r="I274" s="382">
        <f t="shared" si="42"/>
        <v>100</v>
      </c>
    </row>
    <row r="275" spans="1:9" ht="39" x14ac:dyDescent="0.25">
      <c r="A275" s="218" t="s">
        <v>116</v>
      </c>
      <c r="B275" s="240" t="s">
        <v>108</v>
      </c>
      <c r="C275" s="235" t="s">
        <v>93</v>
      </c>
      <c r="D275" s="240" t="s">
        <v>64</v>
      </c>
      <c r="E275" s="236" t="s">
        <v>257</v>
      </c>
      <c r="F275" s="239" t="s">
        <v>9</v>
      </c>
      <c r="G275" s="336">
        <f>SUM(G276+G278+G280)</f>
        <v>2655667.35</v>
      </c>
      <c r="H275" s="336">
        <f>SUM(H276+H278+H280)</f>
        <v>2655667.35</v>
      </c>
      <c r="I275" s="382">
        <f t="shared" si="42"/>
        <v>100</v>
      </c>
    </row>
    <row r="276" spans="1:9" ht="43.5" x14ac:dyDescent="0.25">
      <c r="A276" s="220" t="s">
        <v>47</v>
      </c>
      <c r="B276" s="214" t="s">
        <v>108</v>
      </c>
      <c r="C276" s="207" t="s">
        <v>93</v>
      </c>
      <c r="D276" s="241" t="s">
        <v>64</v>
      </c>
      <c r="E276" s="215" t="s">
        <v>257</v>
      </c>
      <c r="F276" s="207" t="s">
        <v>48</v>
      </c>
      <c r="G276" s="337">
        <f>SUM(G277)</f>
        <v>2477413.9</v>
      </c>
      <c r="H276" s="337">
        <f>SUM(H277)</f>
        <v>2477413.9</v>
      </c>
      <c r="I276" s="382">
        <f t="shared" si="42"/>
        <v>100</v>
      </c>
    </row>
    <row r="277" spans="1:9" x14ac:dyDescent="0.25">
      <c r="A277" s="211" t="s">
        <v>52</v>
      </c>
      <c r="B277" s="214" t="s">
        <v>108</v>
      </c>
      <c r="C277" s="207" t="s">
        <v>93</v>
      </c>
      <c r="D277" s="241" t="s">
        <v>64</v>
      </c>
      <c r="E277" s="215" t="s">
        <v>257</v>
      </c>
      <c r="F277" s="207" t="s">
        <v>53</v>
      </c>
      <c r="G277" s="337">
        <v>2477413.9</v>
      </c>
      <c r="H277" s="337">
        <v>2477413.9</v>
      </c>
      <c r="I277" s="382">
        <f t="shared" si="42"/>
        <v>100</v>
      </c>
    </row>
    <row r="278" spans="1:9" x14ac:dyDescent="0.25">
      <c r="A278" s="220" t="s">
        <v>14</v>
      </c>
      <c r="B278" s="214" t="s">
        <v>108</v>
      </c>
      <c r="C278" s="207" t="s">
        <v>93</v>
      </c>
      <c r="D278" s="241" t="s">
        <v>64</v>
      </c>
      <c r="E278" s="215" t="s">
        <v>257</v>
      </c>
      <c r="F278" s="207" t="s">
        <v>15</v>
      </c>
      <c r="G278" s="1">
        <f>SUM(G279)</f>
        <v>176500</v>
      </c>
      <c r="H278" s="1">
        <f>SUM(H279)</f>
        <v>176500</v>
      </c>
      <c r="I278" s="382">
        <f t="shared" si="42"/>
        <v>100</v>
      </c>
    </row>
    <row r="279" spans="1:9" ht="33.75" x14ac:dyDescent="0.25">
      <c r="A279" s="350" t="s">
        <v>353</v>
      </c>
      <c r="B279" s="214" t="s">
        <v>108</v>
      </c>
      <c r="C279" s="207" t="s">
        <v>93</v>
      </c>
      <c r="D279" s="241" t="s">
        <v>64</v>
      </c>
      <c r="E279" s="215" t="s">
        <v>257</v>
      </c>
      <c r="F279" s="207" t="s">
        <v>17</v>
      </c>
      <c r="G279" s="337">
        <v>176500</v>
      </c>
      <c r="H279" s="337">
        <v>176500</v>
      </c>
      <c r="I279" s="382">
        <f t="shared" si="42"/>
        <v>100</v>
      </c>
    </row>
    <row r="280" spans="1:9" x14ac:dyDescent="0.25">
      <c r="A280" s="220" t="s">
        <v>54</v>
      </c>
      <c r="B280" s="214" t="s">
        <v>108</v>
      </c>
      <c r="C280" s="207" t="s">
        <v>93</v>
      </c>
      <c r="D280" s="241" t="s">
        <v>64</v>
      </c>
      <c r="E280" s="215" t="s">
        <v>257</v>
      </c>
      <c r="F280" s="207" t="s">
        <v>55</v>
      </c>
      <c r="G280" s="337">
        <f>SUM(G281)</f>
        <v>1753.45</v>
      </c>
      <c r="H280" s="337">
        <f>SUM(H281)</f>
        <v>1753.45</v>
      </c>
      <c r="I280" s="382">
        <f t="shared" si="42"/>
        <v>100</v>
      </c>
    </row>
    <row r="281" spans="1:9" x14ac:dyDescent="0.25">
      <c r="A281" s="211" t="s">
        <v>328</v>
      </c>
      <c r="B281" s="214" t="s">
        <v>108</v>
      </c>
      <c r="C281" s="207" t="s">
        <v>93</v>
      </c>
      <c r="D281" s="241" t="s">
        <v>64</v>
      </c>
      <c r="E281" s="215" t="s">
        <v>257</v>
      </c>
      <c r="F281" s="207" t="s">
        <v>327</v>
      </c>
      <c r="G281" s="337">
        <v>1753.45</v>
      </c>
      <c r="H281" s="337">
        <v>1753.45</v>
      </c>
      <c r="I281" s="382">
        <f t="shared" si="42"/>
        <v>100</v>
      </c>
    </row>
    <row r="282" spans="1:9" ht="24.75" x14ac:dyDescent="0.25">
      <c r="A282" s="60" t="s">
        <v>46</v>
      </c>
      <c r="B282" s="240" t="s">
        <v>108</v>
      </c>
      <c r="C282" s="240" t="s">
        <v>93</v>
      </c>
      <c r="D282" s="240" t="s">
        <v>64</v>
      </c>
      <c r="E282" s="236" t="s">
        <v>260</v>
      </c>
      <c r="F282" s="240" t="s">
        <v>9</v>
      </c>
      <c r="G282" s="287">
        <f>SUM(G283+G285)</f>
        <v>1175421.17</v>
      </c>
      <c r="H282" s="287">
        <f>SUM(H283+H285)</f>
        <v>1175421.17</v>
      </c>
      <c r="I282" s="382">
        <f t="shared" si="42"/>
        <v>100</v>
      </c>
    </row>
    <row r="283" spans="1:9" ht="43.5" x14ac:dyDescent="0.25">
      <c r="A283" s="57" t="s">
        <v>47</v>
      </c>
      <c r="B283" s="214" t="s">
        <v>108</v>
      </c>
      <c r="C283" s="214" t="s">
        <v>93</v>
      </c>
      <c r="D283" s="214" t="s">
        <v>64</v>
      </c>
      <c r="E283" s="215" t="s">
        <v>260</v>
      </c>
      <c r="F283" s="214" t="s">
        <v>48</v>
      </c>
      <c r="G283" s="338">
        <f>SUM(G284)</f>
        <v>930307.57</v>
      </c>
      <c r="H283" s="338">
        <f>SUM(H284)</f>
        <v>930307.57</v>
      </c>
      <c r="I283" s="382">
        <f t="shared" si="42"/>
        <v>100</v>
      </c>
    </row>
    <row r="284" spans="1:9" x14ac:dyDescent="0.25">
      <c r="A284" s="54" t="s">
        <v>49</v>
      </c>
      <c r="B284" s="214" t="s">
        <v>108</v>
      </c>
      <c r="C284" s="214" t="s">
        <v>93</v>
      </c>
      <c r="D284" s="214" t="s">
        <v>64</v>
      </c>
      <c r="E284" s="215" t="s">
        <v>260</v>
      </c>
      <c r="F284" s="214" t="s">
        <v>50</v>
      </c>
      <c r="G284" s="338">
        <v>930307.57</v>
      </c>
      <c r="H284" s="338">
        <v>930307.57</v>
      </c>
      <c r="I284" s="382">
        <f t="shared" si="42"/>
        <v>100</v>
      </c>
    </row>
    <row r="285" spans="1:9" x14ac:dyDescent="0.25">
      <c r="A285" s="57" t="s">
        <v>14</v>
      </c>
      <c r="B285" s="214" t="s">
        <v>108</v>
      </c>
      <c r="C285" s="214" t="s">
        <v>93</v>
      </c>
      <c r="D285" s="214" t="s">
        <v>64</v>
      </c>
      <c r="E285" s="215" t="s">
        <v>260</v>
      </c>
      <c r="F285" s="214" t="s">
        <v>15</v>
      </c>
      <c r="G285" s="338">
        <f>SUM(G286)</f>
        <v>245113.60000000001</v>
      </c>
      <c r="H285" s="338">
        <f>SUM(H286)</f>
        <v>245113.60000000001</v>
      </c>
      <c r="I285" s="382">
        <f t="shared" si="42"/>
        <v>100</v>
      </c>
    </row>
    <row r="286" spans="1:9" ht="33.75" x14ac:dyDescent="0.25">
      <c r="A286" s="350" t="s">
        <v>353</v>
      </c>
      <c r="B286" s="214" t="s">
        <v>108</v>
      </c>
      <c r="C286" s="214" t="s">
        <v>93</v>
      </c>
      <c r="D286" s="214" t="s">
        <v>64</v>
      </c>
      <c r="E286" s="215" t="s">
        <v>260</v>
      </c>
      <c r="F286" s="214" t="s">
        <v>17</v>
      </c>
      <c r="G286" s="338">
        <v>245113.60000000001</v>
      </c>
      <c r="H286" s="338">
        <v>245113.60000000001</v>
      </c>
      <c r="I286" s="382">
        <f t="shared" si="42"/>
        <v>100</v>
      </c>
    </row>
    <row r="287" spans="1:9" x14ac:dyDescent="0.25">
      <c r="A287" s="218" t="s">
        <v>377</v>
      </c>
      <c r="B287" s="240" t="s">
        <v>108</v>
      </c>
      <c r="C287" s="240" t="s">
        <v>93</v>
      </c>
      <c r="D287" s="236" t="s">
        <v>64</v>
      </c>
      <c r="E287" s="236" t="s">
        <v>376</v>
      </c>
      <c r="F287" s="237" t="s">
        <v>9</v>
      </c>
      <c r="G287" s="287">
        <f t="shared" ref="G287:H288" si="43">SUM(G288)</f>
        <v>0</v>
      </c>
      <c r="H287" s="287">
        <f t="shared" si="43"/>
        <v>0</v>
      </c>
      <c r="I287" s="382">
        <v>0</v>
      </c>
    </row>
    <row r="288" spans="1:9" ht="23.25" x14ac:dyDescent="0.25">
      <c r="A288" s="211" t="s">
        <v>18</v>
      </c>
      <c r="B288" s="214" t="s">
        <v>108</v>
      </c>
      <c r="C288" s="214" t="s">
        <v>93</v>
      </c>
      <c r="D288" s="215" t="s">
        <v>64</v>
      </c>
      <c r="E288" s="215" t="s">
        <v>376</v>
      </c>
      <c r="F288" s="207" t="s">
        <v>19</v>
      </c>
      <c r="G288" s="338">
        <f t="shared" si="43"/>
        <v>0</v>
      </c>
      <c r="H288" s="338">
        <f t="shared" si="43"/>
        <v>0</v>
      </c>
      <c r="I288" s="382">
        <v>0</v>
      </c>
    </row>
    <row r="289" spans="1:9" x14ac:dyDescent="0.25">
      <c r="A289" s="212" t="s">
        <v>349</v>
      </c>
      <c r="B289" s="214" t="s">
        <v>108</v>
      </c>
      <c r="C289" s="214" t="s">
        <v>93</v>
      </c>
      <c r="D289" s="215" t="s">
        <v>64</v>
      </c>
      <c r="E289" s="215" t="s">
        <v>376</v>
      </c>
      <c r="F289" s="207" t="s">
        <v>348</v>
      </c>
      <c r="G289" s="338">
        <v>0</v>
      </c>
      <c r="H289" s="338"/>
      <c r="I289" s="382">
        <v>0</v>
      </c>
    </row>
    <row r="290" spans="1:9" ht="18" x14ac:dyDescent="0.25">
      <c r="A290" s="85" t="s">
        <v>118</v>
      </c>
      <c r="B290" s="141">
        <v>927</v>
      </c>
      <c r="C290" s="235" t="s">
        <v>8</v>
      </c>
      <c r="D290" s="238" t="s">
        <v>8</v>
      </c>
      <c r="E290" s="238" t="s">
        <v>210</v>
      </c>
      <c r="F290" s="238" t="s">
        <v>9</v>
      </c>
      <c r="G290" s="336">
        <f>SUM(G291+G348+G369+G436+G467+G480+G534+G457)</f>
        <v>75562780.469999999</v>
      </c>
      <c r="H290" s="336">
        <f>SUM(H291+H348+H369+H436+H467+H480+H534+H457)</f>
        <v>72937715.939999998</v>
      </c>
      <c r="I290" s="382">
        <f t="shared" si="42"/>
        <v>96.525982085793942</v>
      </c>
    </row>
    <row r="291" spans="1:9" ht="18.75" customHeight="1" x14ac:dyDescent="0.25">
      <c r="A291" s="80" t="s">
        <v>68</v>
      </c>
      <c r="B291" s="141">
        <v>927</v>
      </c>
      <c r="C291" s="235" t="s">
        <v>26</v>
      </c>
      <c r="D291" s="238" t="s">
        <v>8</v>
      </c>
      <c r="E291" s="238" t="s">
        <v>210</v>
      </c>
      <c r="F291" s="238" t="s">
        <v>9</v>
      </c>
      <c r="G291" s="336">
        <f>SUM(G292+G308+G312+G316+G322)</f>
        <v>28840799.629999995</v>
      </c>
      <c r="H291" s="336">
        <f>SUM(H292+H308+H312+H316+H322)</f>
        <v>28304636.359999999</v>
      </c>
      <c r="I291" s="382">
        <f t="shared" si="42"/>
        <v>98.140955601514307</v>
      </c>
    </row>
    <row r="292" spans="1:9" ht="51.75" x14ac:dyDescent="0.25">
      <c r="A292" s="64" t="s">
        <v>464</v>
      </c>
      <c r="B292" s="103">
        <v>927</v>
      </c>
      <c r="C292" s="307" t="s">
        <v>26</v>
      </c>
      <c r="D292" s="308" t="s">
        <v>64</v>
      </c>
      <c r="E292" s="308" t="s">
        <v>210</v>
      </c>
      <c r="F292" s="309" t="s">
        <v>9</v>
      </c>
      <c r="G292" s="336">
        <f>SUM(G293+G296)</f>
        <v>23012887.249999996</v>
      </c>
      <c r="H292" s="336">
        <f>SUM(H293+H296)</f>
        <v>22689750.329999998</v>
      </c>
      <c r="I292" s="382">
        <f t="shared" si="42"/>
        <v>98.595843639741474</v>
      </c>
    </row>
    <row r="293" spans="1:9" ht="26.25" x14ac:dyDescent="0.25">
      <c r="A293" s="73" t="s">
        <v>120</v>
      </c>
      <c r="B293" s="103">
        <v>927</v>
      </c>
      <c r="C293" s="307" t="s">
        <v>26</v>
      </c>
      <c r="D293" s="308" t="s">
        <v>64</v>
      </c>
      <c r="E293" s="308" t="s">
        <v>261</v>
      </c>
      <c r="F293" s="307" t="s">
        <v>9</v>
      </c>
      <c r="G293" s="336">
        <f t="shared" ref="G293:H294" si="44">SUM(G294)</f>
        <v>1102892.3999999999</v>
      </c>
      <c r="H293" s="336">
        <f t="shared" si="44"/>
        <v>1102892.3999999999</v>
      </c>
      <c r="I293" s="382">
        <f t="shared" si="42"/>
        <v>100</v>
      </c>
    </row>
    <row r="294" spans="1:9" ht="43.5" x14ac:dyDescent="0.25">
      <c r="A294" s="71" t="s">
        <v>47</v>
      </c>
      <c r="B294" s="113">
        <v>927</v>
      </c>
      <c r="C294" s="207" t="s">
        <v>26</v>
      </c>
      <c r="D294" s="208" t="s">
        <v>64</v>
      </c>
      <c r="E294" s="208" t="s">
        <v>261</v>
      </c>
      <c r="F294" s="207" t="s">
        <v>48</v>
      </c>
      <c r="G294" s="337">
        <f t="shared" si="44"/>
        <v>1102892.3999999999</v>
      </c>
      <c r="H294" s="337">
        <f t="shared" si="44"/>
        <v>1102892.3999999999</v>
      </c>
      <c r="I294" s="382">
        <f t="shared" si="42"/>
        <v>100</v>
      </c>
    </row>
    <row r="295" spans="1:9" x14ac:dyDescent="0.25">
      <c r="A295" s="66" t="s">
        <v>49</v>
      </c>
      <c r="B295" s="113">
        <v>927</v>
      </c>
      <c r="C295" s="207" t="s">
        <v>26</v>
      </c>
      <c r="D295" s="208" t="s">
        <v>64</v>
      </c>
      <c r="E295" s="208" t="s">
        <v>261</v>
      </c>
      <c r="F295" s="207" t="s">
        <v>50</v>
      </c>
      <c r="G295" s="337">
        <v>1102892.3999999999</v>
      </c>
      <c r="H295" s="337">
        <v>1102892.3999999999</v>
      </c>
      <c r="I295" s="382">
        <f t="shared" si="42"/>
        <v>100</v>
      </c>
    </row>
    <row r="296" spans="1:9" ht="26.25" x14ac:dyDescent="0.25">
      <c r="A296" s="73" t="s">
        <v>46</v>
      </c>
      <c r="B296" s="103">
        <v>927</v>
      </c>
      <c r="C296" s="307" t="s">
        <v>26</v>
      </c>
      <c r="D296" s="308" t="s">
        <v>64</v>
      </c>
      <c r="E296" s="308" t="s">
        <v>262</v>
      </c>
      <c r="F296" s="309" t="s">
        <v>9</v>
      </c>
      <c r="G296" s="336">
        <f>SUM(G297+G299+G303+G301)</f>
        <v>21909994.849999998</v>
      </c>
      <c r="H296" s="336">
        <f>SUM(H297+H299+H303+H301)</f>
        <v>21586857.93</v>
      </c>
      <c r="I296" s="382">
        <f t="shared" si="42"/>
        <v>98.525162044937687</v>
      </c>
    </row>
    <row r="297" spans="1:9" ht="43.5" x14ac:dyDescent="0.25">
      <c r="A297" s="71" t="s">
        <v>47</v>
      </c>
      <c r="B297" s="113">
        <v>927</v>
      </c>
      <c r="C297" s="207" t="s">
        <v>26</v>
      </c>
      <c r="D297" s="208" t="s">
        <v>64</v>
      </c>
      <c r="E297" s="208" t="s">
        <v>262</v>
      </c>
      <c r="F297" s="207" t="s">
        <v>48</v>
      </c>
      <c r="G297" s="337">
        <f>SUM(G298)</f>
        <v>16474345.83</v>
      </c>
      <c r="H297" s="337">
        <f>SUM(H298)</f>
        <v>16464535.49</v>
      </c>
      <c r="I297" s="382">
        <f t="shared" si="42"/>
        <v>99.940450806962332</v>
      </c>
    </row>
    <row r="298" spans="1:9" x14ac:dyDescent="0.25">
      <c r="A298" s="66" t="s">
        <v>49</v>
      </c>
      <c r="B298" s="113">
        <v>927</v>
      </c>
      <c r="C298" s="207" t="s">
        <v>26</v>
      </c>
      <c r="D298" s="208" t="s">
        <v>64</v>
      </c>
      <c r="E298" s="208" t="s">
        <v>262</v>
      </c>
      <c r="F298" s="207" t="s">
        <v>50</v>
      </c>
      <c r="G298" s="337">
        <v>16474345.83</v>
      </c>
      <c r="H298" s="337">
        <v>16464535.49</v>
      </c>
      <c r="I298" s="382">
        <f t="shared" si="42"/>
        <v>99.940450806962332</v>
      </c>
    </row>
    <row r="299" spans="1:9" x14ac:dyDescent="0.25">
      <c r="A299" s="71" t="s">
        <v>14</v>
      </c>
      <c r="B299" s="113">
        <v>927</v>
      </c>
      <c r="C299" s="207" t="s">
        <v>26</v>
      </c>
      <c r="D299" s="208" t="s">
        <v>64</v>
      </c>
      <c r="E299" s="208" t="s">
        <v>262</v>
      </c>
      <c r="F299" s="207" t="s">
        <v>15</v>
      </c>
      <c r="G299" s="337">
        <f>SUM(G300)</f>
        <v>5170651.12</v>
      </c>
      <c r="H299" s="337">
        <f>SUM(H300)</f>
        <v>4857324.54</v>
      </c>
      <c r="I299" s="382">
        <f t="shared" si="42"/>
        <v>93.940287736914655</v>
      </c>
    </row>
    <row r="300" spans="1:9" ht="33.75" x14ac:dyDescent="0.25">
      <c r="A300" s="350" t="s">
        <v>353</v>
      </c>
      <c r="B300" s="113">
        <v>927</v>
      </c>
      <c r="C300" s="207" t="s">
        <v>26</v>
      </c>
      <c r="D300" s="208" t="s">
        <v>64</v>
      </c>
      <c r="E300" s="208" t="s">
        <v>262</v>
      </c>
      <c r="F300" s="207" t="s">
        <v>17</v>
      </c>
      <c r="G300" s="337">
        <v>5170651.12</v>
      </c>
      <c r="H300" s="337">
        <v>4857324.54</v>
      </c>
      <c r="I300" s="382">
        <f t="shared" si="42"/>
        <v>93.940287736914655</v>
      </c>
    </row>
    <row r="301" spans="1:9" x14ac:dyDescent="0.25">
      <c r="A301" s="353" t="s">
        <v>137</v>
      </c>
      <c r="B301" s="113">
        <v>927</v>
      </c>
      <c r="C301" s="207" t="s">
        <v>26</v>
      </c>
      <c r="D301" s="208" t="s">
        <v>64</v>
      </c>
      <c r="E301" s="208" t="s">
        <v>262</v>
      </c>
      <c r="F301" s="207" t="s">
        <v>138</v>
      </c>
      <c r="G301" s="337">
        <f>SUM(G302)</f>
        <v>40943.699999999997</v>
      </c>
      <c r="H301" s="337">
        <f>SUM(H302)</f>
        <v>40943.699999999997</v>
      </c>
      <c r="I301" s="382">
        <f t="shared" si="42"/>
        <v>100</v>
      </c>
    </row>
    <row r="302" spans="1:9" ht="23.25" x14ac:dyDescent="0.25">
      <c r="A302" s="212" t="s">
        <v>363</v>
      </c>
      <c r="B302" s="113">
        <v>927</v>
      </c>
      <c r="C302" s="207" t="s">
        <v>26</v>
      </c>
      <c r="D302" s="208" t="s">
        <v>64</v>
      </c>
      <c r="E302" s="208" t="s">
        <v>262</v>
      </c>
      <c r="F302" s="207" t="s">
        <v>362</v>
      </c>
      <c r="G302" s="337">
        <v>40943.699999999997</v>
      </c>
      <c r="H302" s="337">
        <v>40943.699999999997</v>
      </c>
      <c r="I302" s="382">
        <f t="shared" si="42"/>
        <v>100</v>
      </c>
    </row>
    <row r="303" spans="1:9" x14ac:dyDescent="0.25">
      <c r="A303" s="71" t="s">
        <v>54</v>
      </c>
      <c r="B303" s="113">
        <v>927</v>
      </c>
      <c r="C303" s="207" t="s">
        <v>26</v>
      </c>
      <c r="D303" s="208" t="s">
        <v>64</v>
      </c>
      <c r="E303" s="208" t="s">
        <v>262</v>
      </c>
      <c r="F303" s="207" t="s">
        <v>55</v>
      </c>
      <c r="G303" s="337">
        <f>SUM(G304)</f>
        <v>224054.2</v>
      </c>
      <c r="H303" s="337">
        <f>SUM(H304)</f>
        <v>224054.2</v>
      </c>
      <c r="I303" s="382">
        <f t="shared" si="42"/>
        <v>100</v>
      </c>
    </row>
    <row r="304" spans="1:9" x14ac:dyDescent="0.25">
      <c r="A304" s="211" t="s">
        <v>328</v>
      </c>
      <c r="B304" s="113">
        <v>927</v>
      </c>
      <c r="C304" s="207" t="s">
        <v>26</v>
      </c>
      <c r="D304" s="208" t="s">
        <v>64</v>
      </c>
      <c r="E304" s="208" t="s">
        <v>262</v>
      </c>
      <c r="F304" s="207" t="s">
        <v>327</v>
      </c>
      <c r="G304" s="337">
        <v>224054.2</v>
      </c>
      <c r="H304" s="337">
        <v>224054.2</v>
      </c>
      <c r="I304" s="382">
        <f t="shared" si="42"/>
        <v>100</v>
      </c>
    </row>
    <row r="305" spans="1:9" ht="26.25" x14ac:dyDescent="0.25">
      <c r="A305" s="349" t="s">
        <v>121</v>
      </c>
      <c r="B305" s="141">
        <v>927</v>
      </c>
      <c r="C305" s="235" t="s">
        <v>26</v>
      </c>
      <c r="D305" s="238" t="s">
        <v>64</v>
      </c>
      <c r="E305" s="238" t="s">
        <v>263</v>
      </c>
      <c r="F305" s="239" t="s">
        <v>9</v>
      </c>
      <c r="G305" s="337"/>
      <c r="H305" s="337"/>
      <c r="I305" s="382">
        <v>0</v>
      </c>
    </row>
    <row r="306" spans="1:9" x14ac:dyDescent="0.25">
      <c r="A306" s="220" t="s">
        <v>14</v>
      </c>
      <c r="B306" s="113">
        <v>927</v>
      </c>
      <c r="C306" s="207" t="s">
        <v>26</v>
      </c>
      <c r="D306" s="208" t="s">
        <v>64</v>
      </c>
      <c r="E306" s="208" t="s">
        <v>263</v>
      </c>
      <c r="F306" s="207" t="s">
        <v>15</v>
      </c>
      <c r="G306" s="337"/>
      <c r="H306" s="337"/>
      <c r="I306" s="382">
        <v>0</v>
      </c>
    </row>
    <row r="307" spans="1:9" ht="23.25" x14ac:dyDescent="0.25">
      <c r="A307" s="211" t="s">
        <v>359</v>
      </c>
      <c r="B307" s="113">
        <v>927</v>
      </c>
      <c r="C307" s="207" t="s">
        <v>26</v>
      </c>
      <c r="D307" s="208" t="s">
        <v>64</v>
      </c>
      <c r="E307" s="208" t="s">
        <v>263</v>
      </c>
      <c r="F307" s="207" t="s">
        <v>17</v>
      </c>
      <c r="G307" s="337"/>
      <c r="H307" s="337"/>
      <c r="I307" s="382">
        <v>0</v>
      </c>
    </row>
    <row r="308" spans="1:9" x14ac:dyDescent="0.25">
      <c r="A308" s="72" t="s">
        <v>122</v>
      </c>
      <c r="B308" s="88">
        <v>927</v>
      </c>
      <c r="C308" s="315" t="s">
        <v>26</v>
      </c>
      <c r="D308" s="308" t="s">
        <v>87</v>
      </c>
      <c r="E308" s="311" t="s">
        <v>210</v>
      </c>
      <c r="F308" s="312" t="s">
        <v>9</v>
      </c>
      <c r="G308" s="287">
        <f t="shared" ref="G308:H310" si="45">SUM(G309)</f>
        <v>620</v>
      </c>
      <c r="H308" s="287">
        <f t="shared" si="45"/>
        <v>0</v>
      </c>
      <c r="I308" s="382">
        <f t="shared" si="42"/>
        <v>0</v>
      </c>
    </row>
    <row r="309" spans="1:9" ht="64.5" x14ac:dyDescent="0.25">
      <c r="A309" s="73" t="s">
        <v>123</v>
      </c>
      <c r="B309" s="103">
        <v>927</v>
      </c>
      <c r="C309" s="315" t="s">
        <v>26</v>
      </c>
      <c r="D309" s="308" t="s">
        <v>87</v>
      </c>
      <c r="E309" s="311" t="s">
        <v>264</v>
      </c>
      <c r="F309" s="312" t="s">
        <v>9</v>
      </c>
      <c r="G309" s="287">
        <f t="shared" si="45"/>
        <v>620</v>
      </c>
      <c r="H309" s="287">
        <f t="shared" si="45"/>
        <v>0</v>
      </c>
      <c r="I309" s="382">
        <f t="shared" si="42"/>
        <v>0</v>
      </c>
    </row>
    <row r="310" spans="1:9" x14ac:dyDescent="0.25">
      <c r="A310" s="71" t="s">
        <v>14</v>
      </c>
      <c r="B310" s="113">
        <v>927</v>
      </c>
      <c r="C310" s="214" t="s">
        <v>26</v>
      </c>
      <c r="D310" s="208" t="s">
        <v>87</v>
      </c>
      <c r="E310" s="215" t="s">
        <v>264</v>
      </c>
      <c r="F310" s="214" t="s">
        <v>15</v>
      </c>
      <c r="G310" s="338">
        <f t="shared" si="45"/>
        <v>620</v>
      </c>
      <c r="H310" s="338">
        <f t="shared" si="45"/>
        <v>0</v>
      </c>
      <c r="I310" s="382">
        <f t="shared" si="42"/>
        <v>0</v>
      </c>
    </row>
    <row r="311" spans="1:9" ht="33.75" x14ac:dyDescent="0.25">
      <c r="A311" s="350" t="s">
        <v>353</v>
      </c>
      <c r="B311" s="113">
        <v>927</v>
      </c>
      <c r="C311" s="214" t="s">
        <v>26</v>
      </c>
      <c r="D311" s="208" t="s">
        <v>87</v>
      </c>
      <c r="E311" s="215" t="s">
        <v>264</v>
      </c>
      <c r="F311" s="214" t="s">
        <v>17</v>
      </c>
      <c r="G311" s="338">
        <v>620</v>
      </c>
      <c r="H311" s="338"/>
      <c r="I311" s="382">
        <f t="shared" si="42"/>
        <v>0</v>
      </c>
    </row>
    <row r="312" spans="1:9" x14ac:dyDescent="0.25">
      <c r="A312" s="72" t="s">
        <v>124</v>
      </c>
      <c r="B312" s="88">
        <v>927</v>
      </c>
      <c r="C312" s="315" t="s">
        <v>26</v>
      </c>
      <c r="D312" s="308" t="s">
        <v>24</v>
      </c>
      <c r="E312" s="311" t="s">
        <v>210</v>
      </c>
      <c r="F312" s="312" t="s">
        <v>9</v>
      </c>
      <c r="G312" s="287">
        <f t="shared" ref="G312:H314" si="46">SUM(G313)</f>
        <v>6558.91</v>
      </c>
      <c r="H312" s="287">
        <f t="shared" si="46"/>
        <v>6558.91</v>
      </c>
      <c r="I312" s="382">
        <f t="shared" si="42"/>
        <v>100</v>
      </c>
    </row>
    <row r="313" spans="1:9" x14ac:dyDescent="0.25">
      <c r="A313" s="73" t="s">
        <v>125</v>
      </c>
      <c r="B313" s="103">
        <v>927</v>
      </c>
      <c r="C313" s="315" t="s">
        <v>26</v>
      </c>
      <c r="D313" s="308" t="s">
        <v>24</v>
      </c>
      <c r="E313" s="236" t="s">
        <v>416</v>
      </c>
      <c r="F313" s="312" t="s">
        <v>9</v>
      </c>
      <c r="G313" s="287">
        <f t="shared" si="46"/>
        <v>6558.91</v>
      </c>
      <c r="H313" s="287">
        <f t="shared" si="46"/>
        <v>6558.91</v>
      </c>
      <c r="I313" s="382">
        <f t="shared" si="42"/>
        <v>100</v>
      </c>
    </row>
    <row r="314" spans="1:9" x14ac:dyDescent="0.25">
      <c r="A314" s="71" t="s">
        <v>14</v>
      </c>
      <c r="B314" s="113">
        <v>927</v>
      </c>
      <c r="C314" s="214" t="s">
        <v>26</v>
      </c>
      <c r="D314" s="208" t="s">
        <v>24</v>
      </c>
      <c r="E314" s="215" t="s">
        <v>416</v>
      </c>
      <c r="F314" s="214" t="s">
        <v>15</v>
      </c>
      <c r="G314" s="338">
        <f t="shared" si="46"/>
        <v>6558.91</v>
      </c>
      <c r="H314" s="338">
        <f t="shared" si="46"/>
        <v>6558.91</v>
      </c>
      <c r="I314" s="382">
        <f t="shared" si="42"/>
        <v>100</v>
      </c>
    </row>
    <row r="315" spans="1:9" ht="33.75" x14ac:dyDescent="0.25">
      <c r="A315" s="350" t="s">
        <v>353</v>
      </c>
      <c r="B315" s="113">
        <v>927</v>
      </c>
      <c r="C315" s="214" t="s">
        <v>26</v>
      </c>
      <c r="D315" s="208" t="s">
        <v>24</v>
      </c>
      <c r="E315" s="215" t="s">
        <v>416</v>
      </c>
      <c r="F315" s="214" t="s">
        <v>17</v>
      </c>
      <c r="G315" s="338">
        <v>6558.91</v>
      </c>
      <c r="H315" s="338">
        <v>6558.91</v>
      </c>
      <c r="I315" s="382">
        <f t="shared" si="42"/>
        <v>100</v>
      </c>
    </row>
    <row r="316" spans="1:9" x14ac:dyDescent="0.25">
      <c r="A316" s="81" t="s">
        <v>126</v>
      </c>
      <c r="B316" s="88">
        <v>927</v>
      </c>
      <c r="C316" s="315" t="s">
        <v>26</v>
      </c>
      <c r="D316" s="311">
        <v>11</v>
      </c>
      <c r="E316" s="311" t="s">
        <v>210</v>
      </c>
      <c r="F316" s="312" t="s">
        <v>9</v>
      </c>
      <c r="G316" s="287">
        <f>SUM(G317)</f>
        <v>0</v>
      </c>
      <c r="H316" s="287">
        <f>SUM(H317)</f>
        <v>0</v>
      </c>
      <c r="I316" s="382">
        <v>0</v>
      </c>
    </row>
    <row r="317" spans="1:9" x14ac:dyDescent="0.25">
      <c r="A317" s="74" t="s">
        <v>127</v>
      </c>
      <c r="B317" s="103">
        <v>927</v>
      </c>
      <c r="C317" s="315" t="s">
        <v>26</v>
      </c>
      <c r="D317" s="311">
        <v>11</v>
      </c>
      <c r="E317" s="311" t="s">
        <v>265</v>
      </c>
      <c r="F317" s="312" t="s">
        <v>9</v>
      </c>
      <c r="G317" s="287">
        <f>SUM(G318+G320)</f>
        <v>0</v>
      </c>
      <c r="H317" s="287">
        <f>SUM(H318+H320)</f>
        <v>0</v>
      </c>
      <c r="I317" s="382">
        <v>0</v>
      </c>
    </row>
    <row r="318" spans="1:9" x14ac:dyDescent="0.25">
      <c r="A318" s="211" t="s">
        <v>137</v>
      </c>
      <c r="B318" s="113">
        <v>927</v>
      </c>
      <c r="C318" s="214" t="s">
        <v>26</v>
      </c>
      <c r="D318" s="215">
        <v>11</v>
      </c>
      <c r="E318" s="215" t="s">
        <v>265</v>
      </c>
      <c r="F318" s="214" t="s">
        <v>138</v>
      </c>
      <c r="G318" s="338">
        <f>SUM(G319)</f>
        <v>0</v>
      </c>
      <c r="H318" s="338">
        <f>SUM(H319)</f>
        <v>0</v>
      </c>
      <c r="I318" s="382">
        <v>0</v>
      </c>
    </row>
    <row r="319" spans="1:9" x14ac:dyDescent="0.25">
      <c r="A319" s="217" t="s">
        <v>139</v>
      </c>
      <c r="B319" s="113">
        <v>927</v>
      </c>
      <c r="C319" s="214" t="s">
        <v>26</v>
      </c>
      <c r="D319" s="215">
        <v>11</v>
      </c>
      <c r="E319" s="215" t="s">
        <v>265</v>
      </c>
      <c r="F319" s="214" t="s">
        <v>140</v>
      </c>
      <c r="G319" s="338"/>
      <c r="H319" s="338"/>
      <c r="I319" s="382">
        <v>0</v>
      </c>
    </row>
    <row r="320" spans="1:9" x14ac:dyDescent="0.25">
      <c r="A320" s="66" t="s">
        <v>54</v>
      </c>
      <c r="B320" s="113">
        <v>927</v>
      </c>
      <c r="C320" s="214" t="s">
        <v>26</v>
      </c>
      <c r="D320" s="215">
        <v>11</v>
      </c>
      <c r="E320" s="215" t="s">
        <v>265</v>
      </c>
      <c r="F320" s="214" t="s">
        <v>55</v>
      </c>
      <c r="G320" s="338">
        <f>SUM(G321)</f>
        <v>0</v>
      </c>
      <c r="H320" s="338">
        <f>SUM(H321)</f>
        <v>0</v>
      </c>
      <c r="I320" s="382">
        <v>0</v>
      </c>
    </row>
    <row r="321" spans="1:9" x14ac:dyDescent="0.25">
      <c r="A321" s="69" t="s">
        <v>357</v>
      </c>
      <c r="B321" s="113">
        <v>927</v>
      </c>
      <c r="C321" s="214" t="s">
        <v>26</v>
      </c>
      <c r="D321" s="215">
        <v>11</v>
      </c>
      <c r="E321" s="215" t="s">
        <v>265</v>
      </c>
      <c r="F321" s="214" t="s">
        <v>128</v>
      </c>
      <c r="G321" s="338">
        <v>0</v>
      </c>
      <c r="H321" s="338"/>
      <c r="I321" s="382">
        <v>0</v>
      </c>
    </row>
    <row r="322" spans="1:9" x14ac:dyDescent="0.25">
      <c r="A322" s="72" t="s">
        <v>71</v>
      </c>
      <c r="B322" s="103">
        <v>927</v>
      </c>
      <c r="C322" s="315" t="s">
        <v>26</v>
      </c>
      <c r="D322" s="311">
        <v>13</v>
      </c>
      <c r="E322" s="311" t="s">
        <v>210</v>
      </c>
      <c r="F322" s="312" t="s">
        <v>9</v>
      </c>
      <c r="G322" s="287">
        <f>SUM(G323+G328+G331+G340+G334+G345+G337)</f>
        <v>5820733.4699999997</v>
      </c>
      <c r="H322" s="287">
        <f>SUM(H323+H328+H331+H340+H334+H345+H337)</f>
        <v>5608327.1200000001</v>
      </c>
      <c r="I322" s="382">
        <f t="shared" si="42"/>
        <v>96.35086624229163</v>
      </c>
    </row>
    <row r="323" spans="1:9" ht="77.25" x14ac:dyDescent="0.25">
      <c r="A323" s="73" t="s">
        <v>129</v>
      </c>
      <c r="B323" s="103">
        <v>927</v>
      </c>
      <c r="C323" s="307" t="s">
        <v>26</v>
      </c>
      <c r="D323" s="309" t="s">
        <v>72</v>
      </c>
      <c r="E323" s="311" t="s">
        <v>266</v>
      </c>
      <c r="F323" s="309" t="s">
        <v>9</v>
      </c>
      <c r="G323" s="336">
        <f>SUM(G324+G326)</f>
        <v>300792</v>
      </c>
      <c r="H323" s="336">
        <f>SUM(H324+H326)</f>
        <v>300792</v>
      </c>
      <c r="I323" s="382">
        <f t="shared" si="42"/>
        <v>100</v>
      </c>
    </row>
    <row r="324" spans="1:9" ht="43.5" x14ac:dyDescent="0.25">
      <c r="A324" s="71" t="s">
        <v>47</v>
      </c>
      <c r="B324" s="113">
        <v>927</v>
      </c>
      <c r="C324" s="207" t="s">
        <v>26</v>
      </c>
      <c r="D324" s="209" t="s">
        <v>72</v>
      </c>
      <c r="E324" s="215" t="s">
        <v>266</v>
      </c>
      <c r="F324" s="207" t="s">
        <v>48</v>
      </c>
      <c r="G324" s="337">
        <f>SUM(G325)</f>
        <v>240561.87</v>
      </c>
      <c r="H324" s="337">
        <f>SUM(H325)</f>
        <v>240561.87</v>
      </c>
      <c r="I324" s="382">
        <f t="shared" si="42"/>
        <v>100</v>
      </c>
    </row>
    <row r="325" spans="1:9" x14ac:dyDescent="0.25">
      <c r="A325" s="66" t="s">
        <v>49</v>
      </c>
      <c r="B325" s="113">
        <v>927</v>
      </c>
      <c r="C325" s="207" t="s">
        <v>26</v>
      </c>
      <c r="D325" s="209" t="s">
        <v>72</v>
      </c>
      <c r="E325" s="215" t="s">
        <v>266</v>
      </c>
      <c r="F325" s="207" t="s">
        <v>50</v>
      </c>
      <c r="G325" s="337">
        <v>240561.87</v>
      </c>
      <c r="H325" s="337">
        <v>240561.87</v>
      </c>
      <c r="I325" s="382">
        <f t="shared" si="42"/>
        <v>100</v>
      </c>
    </row>
    <row r="326" spans="1:9" x14ac:dyDescent="0.25">
      <c r="A326" s="66" t="s">
        <v>14</v>
      </c>
      <c r="B326" s="113">
        <v>927</v>
      </c>
      <c r="C326" s="207" t="s">
        <v>26</v>
      </c>
      <c r="D326" s="209" t="s">
        <v>72</v>
      </c>
      <c r="E326" s="215" t="s">
        <v>266</v>
      </c>
      <c r="F326" s="207" t="s">
        <v>15</v>
      </c>
      <c r="G326" s="337">
        <f>SUM(G327)</f>
        <v>60230.13</v>
      </c>
      <c r="H326" s="337">
        <f>SUM(H327)</f>
        <v>60230.13</v>
      </c>
      <c r="I326" s="382">
        <f t="shared" si="42"/>
        <v>100</v>
      </c>
    </row>
    <row r="327" spans="1:9" ht="33.75" x14ac:dyDescent="0.25">
      <c r="A327" s="350" t="s">
        <v>353</v>
      </c>
      <c r="B327" s="113">
        <v>927</v>
      </c>
      <c r="C327" s="207" t="s">
        <v>26</v>
      </c>
      <c r="D327" s="209" t="s">
        <v>72</v>
      </c>
      <c r="E327" s="215" t="s">
        <v>266</v>
      </c>
      <c r="F327" s="207" t="s">
        <v>17</v>
      </c>
      <c r="G327" s="337">
        <v>60230.13</v>
      </c>
      <c r="H327" s="337">
        <v>60230.13</v>
      </c>
      <c r="I327" s="382">
        <f t="shared" si="42"/>
        <v>100</v>
      </c>
    </row>
    <row r="328" spans="1:9" ht="39" x14ac:dyDescent="0.25">
      <c r="A328" s="73" t="s">
        <v>134</v>
      </c>
      <c r="B328" s="141">
        <v>927</v>
      </c>
      <c r="C328" s="235" t="s">
        <v>26</v>
      </c>
      <c r="D328" s="239" t="s">
        <v>72</v>
      </c>
      <c r="E328" s="236" t="s">
        <v>268</v>
      </c>
      <c r="F328" s="239" t="s">
        <v>9</v>
      </c>
      <c r="G328" s="336">
        <f t="shared" ref="G328:H329" si="47">SUM(G329)</f>
        <v>3569594</v>
      </c>
      <c r="H328" s="336">
        <f t="shared" si="47"/>
        <v>3569594</v>
      </c>
      <c r="I328" s="382">
        <f t="shared" si="42"/>
        <v>100</v>
      </c>
    </row>
    <row r="329" spans="1:9" ht="23.25" x14ac:dyDescent="0.25">
      <c r="A329" s="211" t="s">
        <v>18</v>
      </c>
      <c r="B329" s="113">
        <v>927</v>
      </c>
      <c r="C329" s="207" t="s">
        <v>26</v>
      </c>
      <c r="D329" s="209" t="s">
        <v>72</v>
      </c>
      <c r="E329" s="254" t="s">
        <v>268</v>
      </c>
      <c r="F329" s="207" t="s">
        <v>19</v>
      </c>
      <c r="G329" s="337">
        <f t="shared" si="47"/>
        <v>3569594</v>
      </c>
      <c r="H329" s="337">
        <f t="shared" si="47"/>
        <v>3569594</v>
      </c>
      <c r="I329" s="382">
        <f t="shared" si="42"/>
        <v>100</v>
      </c>
    </row>
    <row r="330" spans="1:9" x14ac:dyDescent="0.25">
      <c r="A330" s="212" t="s">
        <v>349</v>
      </c>
      <c r="B330" s="113">
        <v>927</v>
      </c>
      <c r="C330" s="207" t="s">
        <v>26</v>
      </c>
      <c r="D330" s="209" t="s">
        <v>72</v>
      </c>
      <c r="E330" s="254" t="s">
        <v>268</v>
      </c>
      <c r="F330" s="207" t="s">
        <v>348</v>
      </c>
      <c r="G330" s="337">
        <v>3569594</v>
      </c>
      <c r="H330" s="337">
        <v>3569594</v>
      </c>
      <c r="I330" s="382">
        <f t="shared" si="42"/>
        <v>100</v>
      </c>
    </row>
    <row r="331" spans="1:9" ht="26.25" x14ac:dyDescent="0.25">
      <c r="A331" s="218" t="s">
        <v>339</v>
      </c>
      <c r="B331" s="103">
        <v>927</v>
      </c>
      <c r="C331" s="307" t="s">
        <v>26</v>
      </c>
      <c r="D331" s="309" t="s">
        <v>72</v>
      </c>
      <c r="E331" s="236" t="s">
        <v>338</v>
      </c>
      <c r="F331" s="309" t="s">
        <v>9</v>
      </c>
      <c r="G331" s="336">
        <f t="shared" ref="G331:H332" si="48">SUM(G332)</f>
        <v>454175.31</v>
      </c>
      <c r="H331" s="336">
        <f t="shared" si="48"/>
        <v>392714.63</v>
      </c>
      <c r="I331" s="382">
        <f t="shared" si="42"/>
        <v>86.467630748135562</v>
      </c>
    </row>
    <row r="332" spans="1:9" x14ac:dyDescent="0.25">
      <c r="A332" s="211" t="s">
        <v>14</v>
      </c>
      <c r="B332" s="113">
        <v>927</v>
      </c>
      <c r="C332" s="207" t="s">
        <v>26</v>
      </c>
      <c r="D332" s="209" t="s">
        <v>72</v>
      </c>
      <c r="E332" s="215" t="s">
        <v>338</v>
      </c>
      <c r="F332" s="207" t="s">
        <v>15</v>
      </c>
      <c r="G332" s="337">
        <f t="shared" si="48"/>
        <v>454175.31</v>
      </c>
      <c r="H332" s="337">
        <f t="shared" si="48"/>
        <v>392714.63</v>
      </c>
      <c r="I332" s="382">
        <f t="shared" si="42"/>
        <v>86.467630748135562</v>
      </c>
    </row>
    <row r="333" spans="1:9" ht="33.75" x14ac:dyDescent="0.25">
      <c r="A333" s="350" t="s">
        <v>353</v>
      </c>
      <c r="B333" s="113">
        <v>927</v>
      </c>
      <c r="C333" s="207" t="s">
        <v>26</v>
      </c>
      <c r="D333" s="209" t="s">
        <v>72</v>
      </c>
      <c r="E333" s="215" t="s">
        <v>338</v>
      </c>
      <c r="F333" s="207" t="s">
        <v>17</v>
      </c>
      <c r="G333" s="337">
        <v>454175.31</v>
      </c>
      <c r="H333" s="337">
        <v>392714.63</v>
      </c>
      <c r="I333" s="382">
        <f t="shared" si="42"/>
        <v>86.467630748135562</v>
      </c>
    </row>
    <row r="334" spans="1:9" ht="25.5" x14ac:dyDescent="0.25">
      <c r="A334" s="354" t="s">
        <v>369</v>
      </c>
      <c r="B334" s="103">
        <v>927</v>
      </c>
      <c r="C334" s="307" t="s">
        <v>26</v>
      </c>
      <c r="D334" s="309" t="s">
        <v>72</v>
      </c>
      <c r="E334" s="236" t="s">
        <v>368</v>
      </c>
      <c r="F334" s="309" t="s">
        <v>9</v>
      </c>
      <c r="G334" s="336">
        <f t="shared" ref="G334:H335" si="49">SUM(G335)</f>
        <v>55000</v>
      </c>
      <c r="H334" s="336">
        <f t="shared" si="49"/>
        <v>55000</v>
      </c>
      <c r="I334" s="382">
        <f t="shared" si="42"/>
        <v>100</v>
      </c>
    </row>
    <row r="335" spans="1:9" x14ac:dyDescent="0.25">
      <c r="A335" s="220" t="s">
        <v>54</v>
      </c>
      <c r="B335" s="113">
        <v>927</v>
      </c>
      <c r="C335" s="207" t="s">
        <v>26</v>
      </c>
      <c r="D335" s="209" t="s">
        <v>72</v>
      </c>
      <c r="E335" s="215" t="s">
        <v>368</v>
      </c>
      <c r="F335" s="207" t="s">
        <v>55</v>
      </c>
      <c r="G335" s="337">
        <f t="shared" si="49"/>
        <v>55000</v>
      </c>
      <c r="H335" s="337">
        <f t="shared" si="49"/>
        <v>55000</v>
      </c>
      <c r="I335" s="382">
        <f t="shared" ref="I335:I398" si="50">SUM(H335/G335*100)</f>
        <v>100</v>
      </c>
    </row>
    <row r="336" spans="1:9" x14ac:dyDescent="0.25">
      <c r="A336" s="211" t="s">
        <v>328</v>
      </c>
      <c r="B336" s="113">
        <v>927</v>
      </c>
      <c r="C336" s="207" t="s">
        <v>26</v>
      </c>
      <c r="D336" s="209" t="s">
        <v>72</v>
      </c>
      <c r="E336" s="215" t="s">
        <v>368</v>
      </c>
      <c r="F336" s="207" t="s">
        <v>327</v>
      </c>
      <c r="G336" s="337">
        <v>55000</v>
      </c>
      <c r="H336" s="337">
        <v>55000</v>
      </c>
      <c r="I336" s="382">
        <f t="shared" si="50"/>
        <v>100</v>
      </c>
    </row>
    <row r="337" spans="1:9" x14ac:dyDescent="0.25">
      <c r="A337" s="223" t="s">
        <v>393</v>
      </c>
      <c r="B337" s="103">
        <v>927</v>
      </c>
      <c r="C337" s="307" t="s">
        <v>26</v>
      </c>
      <c r="D337" s="309" t="s">
        <v>72</v>
      </c>
      <c r="E337" s="236" t="s">
        <v>392</v>
      </c>
      <c r="F337" s="309" t="s">
        <v>9</v>
      </c>
      <c r="G337" s="336">
        <f t="shared" ref="G337:H338" si="51">SUM(G338)</f>
        <v>99432</v>
      </c>
      <c r="H337" s="336">
        <f t="shared" si="51"/>
        <v>92673</v>
      </c>
      <c r="I337" s="382">
        <f t="shared" si="50"/>
        <v>93.202389572773342</v>
      </c>
    </row>
    <row r="338" spans="1:9" x14ac:dyDescent="0.25">
      <c r="A338" s="211" t="s">
        <v>14</v>
      </c>
      <c r="B338" s="113">
        <v>927</v>
      </c>
      <c r="C338" s="207" t="s">
        <v>26</v>
      </c>
      <c r="D338" s="209" t="s">
        <v>72</v>
      </c>
      <c r="E338" s="215" t="s">
        <v>392</v>
      </c>
      <c r="F338" s="207" t="s">
        <v>15</v>
      </c>
      <c r="G338" s="337">
        <f t="shared" si="51"/>
        <v>99432</v>
      </c>
      <c r="H338" s="337">
        <f t="shared" si="51"/>
        <v>92673</v>
      </c>
      <c r="I338" s="382">
        <f t="shared" si="50"/>
        <v>93.202389572773342</v>
      </c>
    </row>
    <row r="339" spans="1:9" ht="33.75" x14ac:dyDescent="0.25">
      <c r="A339" s="350" t="s">
        <v>353</v>
      </c>
      <c r="B339" s="113">
        <v>927</v>
      </c>
      <c r="C339" s="207" t="s">
        <v>26</v>
      </c>
      <c r="D339" s="209" t="s">
        <v>72</v>
      </c>
      <c r="E339" s="215" t="s">
        <v>392</v>
      </c>
      <c r="F339" s="207" t="s">
        <v>17</v>
      </c>
      <c r="G339" s="337">
        <v>99432</v>
      </c>
      <c r="H339" s="337">
        <v>92673</v>
      </c>
      <c r="I339" s="382">
        <f t="shared" si="50"/>
        <v>93.202389572773342</v>
      </c>
    </row>
    <row r="340" spans="1:9" ht="39" x14ac:dyDescent="0.25">
      <c r="A340" s="218" t="s">
        <v>326</v>
      </c>
      <c r="B340" s="141">
        <v>927</v>
      </c>
      <c r="C340" s="235" t="s">
        <v>26</v>
      </c>
      <c r="D340" s="239" t="s">
        <v>72</v>
      </c>
      <c r="E340" s="236" t="s">
        <v>325</v>
      </c>
      <c r="F340" s="239" t="s">
        <v>9</v>
      </c>
      <c r="G340" s="336">
        <f>SUM(G341+G343)</f>
        <v>1246740.1599999999</v>
      </c>
      <c r="H340" s="336">
        <f>SUM(H341+H343)</f>
        <v>1102553.49</v>
      </c>
      <c r="I340" s="382">
        <f t="shared" si="50"/>
        <v>88.434906115481198</v>
      </c>
    </row>
    <row r="341" spans="1:9" x14ac:dyDescent="0.25">
      <c r="A341" s="220" t="s">
        <v>14</v>
      </c>
      <c r="B341" s="113">
        <v>927</v>
      </c>
      <c r="C341" s="207" t="s">
        <v>26</v>
      </c>
      <c r="D341" s="209" t="s">
        <v>72</v>
      </c>
      <c r="E341" s="215" t="s">
        <v>325</v>
      </c>
      <c r="F341" s="207" t="s">
        <v>15</v>
      </c>
      <c r="G341" s="337">
        <f>SUM(G342)</f>
        <v>1228690.97</v>
      </c>
      <c r="H341" s="337">
        <f>SUM(H342)</f>
        <v>1084504.3</v>
      </c>
      <c r="I341" s="382">
        <f t="shared" si="50"/>
        <v>88.265017525114558</v>
      </c>
    </row>
    <row r="342" spans="1:9" ht="33.75" x14ac:dyDescent="0.25">
      <c r="A342" s="350" t="s">
        <v>353</v>
      </c>
      <c r="B342" s="113">
        <v>927</v>
      </c>
      <c r="C342" s="207" t="s">
        <v>26</v>
      </c>
      <c r="D342" s="209" t="s">
        <v>72</v>
      </c>
      <c r="E342" s="215" t="s">
        <v>325</v>
      </c>
      <c r="F342" s="207" t="s">
        <v>17</v>
      </c>
      <c r="G342" s="337">
        <v>1228690.97</v>
      </c>
      <c r="H342" s="337">
        <v>1084504.3</v>
      </c>
      <c r="I342" s="382">
        <f t="shared" si="50"/>
        <v>88.265017525114558</v>
      </c>
    </row>
    <row r="343" spans="1:9" x14ac:dyDescent="0.25">
      <c r="A343" s="220" t="s">
        <v>54</v>
      </c>
      <c r="B343" s="113">
        <v>927</v>
      </c>
      <c r="C343" s="207" t="s">
        <v>26</v>
      </c>
      <c r="D343" s="209" t="s">
        <v>72</v>
      </c>
      <c r="E343" s="215" t="s">
        <v>325</v>
      </c>
      <c r="F343" s="207" t="s">
        <v>55</v>
      </c>
      <c r="G343" s="337">
        <f>SUM(G344)</f>
        <v>18049.189999999999</v>
      </c>
      <c r="H343" s="337">
        <f>SUM(H344)</f>
        <v>18049.189999999999</v>
      </c>
      <c r="I343" s="382">
        <f t="shared" si="50"/>
        <v>100</v>
      </c>
    </row>
    <row r="344" spans="1:9" x14ac:dyDescent="0.25">
      <c r="A344" s="211" t="s">
        <v>328</v>
      </c>
      <c r="B344" s="113">
        <v>927</v>
      </c>
      <c r="C344" s="207" t="s">
        <v>26</v>
      </c>
      <c r="D344" s="209" t="s">
        <v>72</v>
      </c>
      <c r="E344" s="215" t="s">
        <v>325</v>
      </c>
      <c r="F344" s="207" t="s">
        <v>327</v>
      </c>
      <c r="G344" s="337">
        <v>18049.189999999999</v>
      </c>
      <c r="H344" s="337">
        <v>18049.189999999999</v>
      </c>
      <c r="I344" s="382">
        <f t="shared" si="50"/>
        <v>100</v>
      </c>
    </row>
    <row r="345" spans="1:9" ht="39" x14ac:dyDescent="0.25">
      <c r="A345" s="223" t="s">
        <v>396</v>
      </c>
      <c r="B345" s="141">
        <v>927</v>
      </c>
      <c r="C345" s="235" t="s">
        <v>26</v>
      </c>
      <c r="D345" s="239" t="s">
        <v>72</v>
      </c>
      <c r="E345" s="308" t="s">
        <v>262</v>
      </c>
      <c r="F345" s="239" t="s">
        <v>9</v>
      </c>
      <c r="G345" s="336">
        <f>SUM(G346)</f>
        <v>95000</v>
      </c>
      <c r="H345" s="336">
        <f>SUM(H346)</f>
        <v>95000</v>
      </c>
      <c r="I345" s="382">
        <f t="shared" si="50"/>
        <v>100</v>
      </c>
    </row>
    <row r="346" spans="1:9" x14ac:dyDescent="0.25">
      <c r="A346" s="220" t="s">
        <v>54</v>
      </c>
      <c r="B346" s="113">
        <v>927</v>
      </c>
      <c r="C346" s="207" t="s">
        <v>26</v>
      </c>
      <c r="D346" s="209" t="s">
        <v>72</v>
      </c>
      <c r="E346" s="208" t="s">
        <v>262</v>
      </c>
      <c r="F346" s="207" t="s">
        <v>55</v>
      </c>
      <c r="G346" s="337">
        <f>SUM(G347)</f>
        <v>95000</v>
      </c>
      <c r="H346" s="337">
        <f>SUM(H347)</f>
        <v>95000</v>
      </c>
      <c r="I346" s="382">
        <f t="shared" si="50"/>
        <v>100</v>
      </c>
    </row>
    <row r="347" spans="1:9" x14ac:dyDescent="0.25">
      <c r="A347" s="211" t="s">
        <v>328</v>
      </c>
      <c r="B347" s="113">
        <v>927</v>
      </c>
      <c r="C347" s="207" t="s">
        <v>26</v>
      </c>
      <c r="D347" s="209" t="s">
        <v>72</v>
      </c>
      <c r="E347" s="208" t="s">
        <v>262</v>
      </c>
      <c r="F347" s="207" t="s">
        <v>327</v>
      </c>
      <c r="G347" s="337">
        <v>95000</v>
      </c>
      <c r="H347" s="337">
        <v>95000</v>
      </c>
      <c r="I347" s="382">
        <f t="shared" si="50"/>
        <v>100</v>
      </c>
    </row>
    <row r="348" spans="1:9" ht="33" x14ac:dyDescent="0.25">
      <c r="A348" s="77" t="s">
        <v>10</v>
      </c>
      <c r="B348" s="141">
        <v>927</v>
      </c>
      <c r="C348" s="235" t="s">
        <v>11</v>
      </c>
      <c r="D348" s="238" t="s">
        <v>8</v>
      </c>
      <c r="E348" s="238" t="s">
        <v>210</v>
      </c>
      <c r="F348" s="235" t="s">
        <v>9</v>
      </c>
      <c r="G348" s="287">
        <f>SUM(G349+G360)</f>
        <v>1866180</v>
      </c>
      <c r="H348" s="287">
        <f>SUM(H349+H360)</f>
        <v>1831324.38</v>
      </c>
      <c r="I348" s="382">
        <f t="shared" si="50"/>
        <v>98.132247693148571</v>
      </c>
    </row>
    <row r="349" spans="1:9" ht="39" x14ac:dyDescent="0.25">
      <c r="A349" s="72" t="s">
        <v>135</v>
      </c>
      <c r="B349" s="103">
        <v>927</v>
      </c>
      <c r="C349" s="307" t="s">
        <v>11</v>
      </c>
      <c r="D349" s="308" t="s">
        <v>45</v>
      </c>
      <c r="E349" s="308" t="s">
        <v>210</v>
      </c>
      <c r="F349" s="307" t="s">
        <v>9</v>
      </c>
      <c r="G349" s="287">
        <f>SUM(G350+G357)</f>
        <v>1796180</v>
      </c>
      <c r="H349" s="287">
        <f>SUM(H350+H357)</f>
        <v>1761324.38</v>
      </c>
      <c r="I349" s="382">
        <f t="shared" si="50"/>
        <v>98.059458406173093</v>
      </c>
    </row>
    <row r="350" spans="1:9" ht="39" x14ac:dyDescent="0.25">
      <c r="A350" s="73" t="s">
        <v>135</v>
      </c>
      <c r="B350" s="141">
        <v>927</v>
      </c>
      <c r="C350" s="235" t="s">
        <v>11</v>
      </c>
      <c r="D350" s="238" t="s">
        <v>45</v>
      </c>
      <c r="E350" s="236" t="s">
        <v>269</v>
      </c>
      <c r="F350" s="239" t="s">
        <v>9</v>
      </c>
      <c r="G350" s="287">
        <f>SUM(G351+G353+G355)</f>
        <v>1684620</v>
      </c>
      <c r="H350" s="287">
        <f>SUM(H351+H353+H355)</f>
        <v>1649764.38</v>
      </c>
      <c r="I350" s="382">
        <f t="shared" si="50"/>
        <v>97.930950600135333</v>
      </c>
    </row>
    <row r="351" spans="1:9" ht="43.5" x14ac:dyDescent="0.25">
      <c r="A351" s="71" t="s">
        <v>47</v>
      </c>
      <c r="B351" s="113">
        <v>927</v>
      </c>
      <c r="C351" s="207" t="s">
        <v>11</v>
      </c>
      <c r="D351" s="208" t="s">
        <v>45</v>
      </c>
      <c r="E351" s="215" t="s">
        <v>269</v>
      </c>
      <c r="F351" s="207" t="s">
        <v>48</v>
      </c>
      <c r="G351" s="338">
        <f>SUM(G352)</f>
        <v>1585314.45</v>
      </c>
      <c r="H351" s="338">
        <f>SUM(H352)</f>
        <v>1550574.17</v>
      </c>
      <c r="I351" s="382">
        <f t="shared" si="50"/>
        <v>97.808618977768106</v>
      </c>
    </row>
    <row r="352" spans="1:9" x14ac:dyDescent="0.25">
      <c r="A352" s="66" t="s">
        <v>52</v>
      </c>
      <c r="B352" s="113">
        <v>927</v>
      </c>
      <c r="C352" s="207" t="s">
        <v>11</v>
      </c>
      <c r="D352" s="208" t="s">
        <v>45</v>
      </c>
      <c r="E352" s="215" t="s">
        <v>269</v>
      </c>
      <c r="F352" s="207" t="s">
        <v>53</v>
      </c>
      <c r="G352" s="338">
        <v>1585314.45</v>
      </c>
      <c r="H352" s="338">
        <v>1550574.17</v>
      </c>
      <c r="I352" s="382">
        <f t="shared" si="50"/>
        <v>97.808618977768106</v>
      </c>
    </row>
    <row r="353" spans="1:9" x14ac:dyDescent="0.25">
      <c r="A353" s="66" t="s">
        <v>14</v>
      </c>
      <c r="B353" s="113">
        <v>927</v>
      </c>
      <c r="C353" s="207" t="s">
        <v>11</v>
      </c>
      <c r="D353" s="208" t="s">
        <v>45</v>
      </c>
      <c r="E353" s="215" t="s">
        <v>269</v>
      </c>
      <c r="F353" s="207" t="s">
        <v>15</v>
      </c>
      <c r="G353" s="338">
        <f>SUM(G354)</f>
        <v>95874.29</v>
      </c>
      <c r="H353" s="338">
        <f>SUM(H354)</f>
        <v>95874.29</v>
      </c>
      <c r="I353" s="382">
        <f t="shared" si="50"/>
        <v>100</v>
      </c>
    </row>
    <row r="354" spans="1:9" ht="33.75" x14ac:dyDescent="0.25">
      <c r="A354" s="350" t="s">
        <v>353</v>
      </c>
      <c r="B354" s="113">
        <v>927</v>
      </c>
      <c r="C354" s="207" t="s">
        <v>11</v>
      </c>
      <c r="D354" s="208" t="s">
        <v>45</v>
      </c>
      <c r="E354" s="215" t="s">
        <v>269</v>
      </c>
      <c r="F354" s="207" t="s">
        <v>17</v>
      </c>
      <c r="G354" s="338">
        <v>95874.29</v>
      </c>
      <c r="H354" s="338">
        <v>95874.29</v>
      </c>
      <c r="I354" s="382">
        <f t="shared" si="50"/>
        <v>100</v>
      </c>
    </row>
    <row r="355" spans="1:9" x14ac:dyDescent="0.25">
      <c r="A355" s="66" t="s">
        <v>54</v>
      </c>
      <c r="B355" s="113">
        <v>927</v>
      </c>
      <c r="C355" s="207" t="s">
        <v>11</v>
      </c>
      <c r="D355" s="208" t="s">
        <v>45</v>
      </c>
      <c r="E355" s="215" t="s">
        <v>269</v>
      </c>
      <c r="F355" s="207" t="s">
        <v>55</v>
      </c>
      <c r="G355" s="338">
        <f>SUM(G356)</f>
        <v>3431.26</v>
      </c>
      <c r="H355" s="338">
        <f>SUM(H356)</f>
        <v>3315.92</v>
      </c>
      <c r="I355" s="382">
        <f t="shared" si="50"/>
        <v>96.638552601668195</v>
      </c>
    </row>
    <row r="356" spans="1:9" x14ac:dyDescent="0.25">
      <c r="A356" s="211" t="s">
        <v>328</v>
      </c>
      <c r="B356" s="113">
        <v>927</v>
      </c>
      <c r="C356" s="207" t="s">
        <v>11</v>
      </c>
      <c r="D356" s="208" t="s">
        <v>45</v>
      </c>
      <c r="E356" s="215" t="s">
        <v>269</v>
      </c>
      <c r="F356" s="207" t="s">
        <v>327</v>
      </c>
      <c r="G356" s="338">
        <v>3431.26</v>
      </c>
      <c r="H356" s="338">
        <v>3315.92</v>
      </c>
      <c r="I356" s="382">
        <f t="shared" si="50"/>
        <v>96.638552601668195</v>
      </c>
    </row>
    <row r="357" spans="1:9" ht="51.75" x14ac:dyDescent="0.25">
      <c r="A357" s="223" t="s">
        <v>390</v>
      </c>
      <c r="B357" s="141">
        <v>927</v>
      </c>
      <c r="C357" s="235" t="s">
        <v>11</v>
      </c>
      <c r="D357" s="238" t="s">
        <v>45</v>
      </c>
      <c r="E357" s="236" t="s">
        <v>389</v>
      </c>
      <c r="F357" s="239" t="s">
        <v>9</v>
      </c>
      <c r="G357" s="287">
        <f>SUM(G358)</f>
        <v>111560</v>
      </c>
      <c r="H357" s="287">
        <f>SUM(H358)</f>
        <v>111560</v>
      </c>
      <c r="I357" s="382">
        <f t="shared" si="50"/>
        <v>100</v>
      </c>
    </row>
    <row r="358" spans="1:9" x14ac:dyDescent="0.25">
      <c r="A358" s="211" t="s">
        <v>14</v>
      </c>
      <c r="B358" s="113">
        <v>927</v>
      </c>
      <c r="C358" s="207" t="s">
        <v>11</v>
      </c>
      <c r="D358" s="208" t="s">
        <v>45</v>
      </c>
      <c r="E358" s="254" t="s">
        <v>389</v>
      </c>
      <c r="F358" s="207" t="s">
        <v>15</v>
      </c>
      <c r="G358" s="338">
        <f>SUM(G359)</f>
        <v>111560</v>
      </c>
      <c r="H358" s="338">
        <f>SUM(H359)</f>
        <v>111560</v>
      </c>
      <c r="I358" s="382">
        <f t="shared" si="50"/>
        <v>100</v>
      </c>
    </row>
    <row r="359" spans="1:9" ht="33.75" x14ac:dyDescent="0.25">
      <c r="A359" s="350" t="s">
        <v>353</v>
      </c>
      <c r="B359" s="113">
        <v>927</v>
      </c>
      <c r="C359" s="207" t="s">
        <v>11</v>
      </c>
      <c r="D359" s="208" t="s">
        <v>45</v>
      </c>
      <c r="E359" s="254" t="s">
        <v>389</v>
      </c>
      <c r="F359" s="207" t="s">
        <v>17</v>
      </c>
      <c r="G359" s="338">
        <v>111560</v>
      </c>
      <c r="H359" s="338">
        <v>111560</v>
      </c>
      <c r="I359" s="382">
        <f t="shared" si="50"/>
        <v>100</v>
      </c>
    </row>
    <row r="360" spans="1:9" x14ac:dyDescent="0.25">
      <c r="A360" s="72" t="s">
        <v>136</v>
      </c>
      <c r="B360" s="88">
        <v>927</v>
      </c>
      <c r="C360" s="315" t="s">
        <v>11</v>
      </c>
      <c r="D360" s="311">
        <v>10</v>
      </c>
      <c r="E360" s="311" t="s">
        <v>210</v>
      </c>
      <c r="F360" s="312" t="s">
        <v>9</v>
      </c>
      <c r="G360" s="287">
        <f>SUM(G361+G364)</f>
        <v>70000</v>
      </c>
      <c r="H360" s="287">
        <f>SUM(H361+H364)</f>
        <v>70000</v>
      </c>
      <c r="I360" s="382">
        <f t="shared" si="50"/>
        <v>100</v>
      </c>
    </row>
    <row r="361" spans="1:9" x14ac:dyDescent="0.25">
      <c r="A361" s="74" t="s">
        <v>127</v>
      </c>
      <c r="B361" s="121">
        <v>927</v>
      </c>
      <c r="C361" s="241" t="s">
        <v>11</v>
      </c>
      <c r="D361" s="254">
        <v>10</v>
      </c>
      <c r="E361" s="254" t="s">
        <v>265</v>
      </c>
      <c r="F361" s="286" t="s">
        <v>9</v>
      </c>
      <c r="G361" s="338">
        <f t="shared" ref="G361:H362" si="52">SUM(G362)</f>
        <v>0</v>
      </c>
      <c r="H361" s="338">
        <f t="shared" si="52"/>
        <v>0</v>
      </c>
      <c r="I361" s="382">
        <v>0</v>
      </c>
    </row>
    <row r="362" spans="1:9" x14ac:dyDescent="0.25">
      <c r="A362" s="66" t="s">
        <v>137</v>
      </c>
      <c r="B362" s="113">
        <v>927</v>
      </c>
      <c r="C362" s="214" t="s">
        <v>11</v>
      </c>
      <c r="D362" s="215">
        <v>10</v>
      </c>
      <c r="E362" s="254" t="s">
        <v>265</v>
      </c>
      <c r="F362" s="214" t="s">
        <v>138</v>
      </c>
      <c r="G362" s="338">
        <f t="shared" si="52"/>
        <v>0</v>
      </c>
      <c r="H362" s="338">
        <f t="shared" si="52"/>
        <v>0</v>
      </c>
      <c r="I362" s="382">
        <v>0</v>
      </c>
    </row>
    <row r="363" spans="1:9" x14ac:dyDescent="0.25">
      <c r="A363" s="69" t="s">
        <v>139</v>
      </c>
      <c r="B363" s="113">
        <v>927</v>
      </c>
      <c r="C363" s="214" t="s">
        <v>11</v>
      </c>
      <c r="D363" s="215">
        <v>10</v>
      </c>
      <c r="E363" s="254" t="s">
        <v>265</v>
      </c>
      <c r="F363" s="214" t="s">
        <v>140</v>
      </c>
      <c r="G363" s="338"/>
      <c r="H363" s="338"/>
      <c r="I363" s="382">
        <v>0</v>
      </c>
    </row>
    <row r="364" spans="1:9" x14ac:dyDescent="0.25">
      <c r="A364" s="223" t="s">
        <v>333</v>
      </c>
      <c r="B364" s="121">
        <v>927</v>
      </c>
      <c r="C364" s="241" t="s">
        <v>11</v>
      </c>
      <c r="D364" s="254">
        <v>10</v>
      </c>
      <c r="E364" s="254" t="s">
        <v>332</v>
      </c>
      <c r="F364" s="286" t="s">
        <v>9</v>
      </c>
      <c r="G364" s="338">
        <f>SUM(G365+G367)</f>
        <v>70000</v>
      </c>
      <c r="H364" s="338">
        <f>SUM(H365+H367)</f>
        <v>70000</v>
      </c>
      <c r="I364" s="382">
        <f t="shared" si="50"/>
        <v>100</v>
      </c>
    </row>
    <row r="365" spans="1:9" x14ac:dyDescent="0.25">
      <c r="A365" s="211" t="s">
        <v>14</v>
      </c>
      <c r="B365" s="113">
        <v>927</v>
      </c>
      <c r="C365" s="207" t="s">
        <v>11</v>
      </c>
      <c r="D365" s="215">
        <v>10</v>
      </c>
      <c r="E365" s="254" t="s">
        <v>332</v>
      </c>
      <c r="F365" s="207" t="s">
        <v>15</v>
      </c>
      <c r="G365" s="338">
        <f t="shared" ref="G365:H367" si="53">SUM(G366)</f>
        <v>0</v>
      </c>
      <c r="H365" s="338">
        <f t="shared" si="53"/>
        <v>0</v>
      </c>
      <c r="I365" s="382">
        <v>0</v>
      </c>
    </row>
    <row r="366" spans="1:9" ht="33.75" x14ac:dyDescent="0.25">
      <c r="A366" s="350" t="s">
        <v>353</v>
      </c>
      <c r="B366" s="113">
        <v>927</v>
      </c>
      <c r="C366" s="207" t="s">
        <v>11</v>
      </c>
      <c r="D366" s="254">
        <v>10</v>
      </c>
      <c r="E366" s="254" t="s">
        <v>332</v>
      </c>
      <c r="F366" s="207" t="s">
        <v>17</v>
      </c>
      <c r="G366" s="338">
        <v>0</v>
      </c>
      <c r="H366" s="338"/>
      <c r="I366" s="382">
        <v>0</v>
      </c>
    </row>
    <row r="367" spans="1:9" x14ac:dyDescent="0.25">
      <c r="A367" s="211" t="s">
        <v>54</v>
      </c>
      <c r="B367" s="113">
        <v>927</v>
      </c>
      <c r="C367" s="207" t="s">
        <v>11</v>
      </c>
      <c r="D367" s="215">
        <v>10</v>
      </c>
      <c r="E367" s="254" t="s">
        <v>332</v>
      </c>
      <c r="F367" s="207" t="s">
        <v>55</v>
      </c>
      <c r="G367" s="338">
        <f t="shared" si="53"/>
        <v>70000</v>
      </c>
      <c r="H367" s="338">
        <f t="shared" si="53"/>
        <v>70000</v>
      </c>
      <c r="I367" s="382">
        <f t="shared" si="50"/>
        <v>100</v>
      </c>
    </row>
    <row r="368" spans="1:9" x14ac:dyDescent="0.25">
      <c r="A368" s="211" t="s">
        <v>328</v>
      </c>
      <c r="B368" s="113">
        <v>927</v>
      </c>
      <c r="C368" s="207" t="s">
        <v>11</v>
      </c>
      <c r="D368" s="254">
        <v>10</v>
      </c>
      <c r="E368" s="254" t="s">
        <v>332</v>
      </c>
      <c r="F368" s="207" t="s">
        <v>327</v>
      </c>
      <c r="G368" s="338">
        <v>70000</v>
      </c>
      <c r="H368" s="338">
        <v>70000</v>
      </c>
      <c r="I368" s="382">
        <f t="shared" si="50"/>
        <v>100</v>
      </c>
    </row>
    <row r="369" spans="1:9" ht="18" x14ac:dyDescent="0.25">
      <c r="A369" s="76" t="s">
        <v>141</v>
      </c>
      <c r="B369" s="141">
        <v>927</v>
      </c>
      <c r="C369" s="235" t="s">
        <v>64</v>
      </c>
      <c r="D369" s="238" t="s">
        <v>8</v>
      </c>
      <c r="E369" s="238" t="s">
        <v>210</v>
      </c>
      <c r="F369" s="235" t="s">
        <v>9</v>
      </c>
      <c r="G369" s="336">
        <f>SUM(G370+G401+G415+G391)</f>
        <v>6270058.75</v>
      </c>
      <c r="H369" s="336">
        <f>SUM(H370+H401+H415+H391)</f>
        <v>6238608.75</v>
      </c>
      <c r="I369" s="382">
        <f t="shared" si="50"/>
        <v>99.498409803576408</v>
      </c>
    </row>
    <row r="370" spans="1:9" x14ac:dyDescent="0.25">
      <c r="A370" s="65" t="s">
        <v>142</v>
      </c>
      <c r="B370" s="103">
        <v>927</v>
      </c>
      <c r="C370" s="307" t="s">
        <v>64</v>
      </c>
      <c r="D370" s="308" t="s">
        <v>87</v>
      </c>
      <c r="E370" s="308" t="s">
        <v>210</v>
      </c>
      <c r="F370" s="307" t="s">
        <v>9</v>
      </c>
      <c r="G370" s="336">
        <f>SUM(G371+G381+G388+G378+G384)</f>
        <v>320243.08999999997</v>
      </c>
      <c r="H370" s="336">
        <f>SUM(H371+H381+H388+H378+H384)</f>
        <v>295768.08999999997</v>
      </c>
      <c r="I370" s="382">
        <f t="shared" si="50"/>
        <v>92.357368272957899</v>
      </c>
    </row>
    <row r="371" spans="1:9" ht="26.25" x14ac:dyDescent="0.25">
      <c r="A371" s="73" t="s">
        <v>143</v>
      </c>
      <c r="B371" s="113">
        <v>927</v>
      </c>
      <c r="C371" s="207" t="s">
        <v>64</v>
      </c>
      <c r="D371" s="208" t="s">
        <v>87</v>
      </c>
      <c r="E371" s="215" t="s">
        <v>270</v>
      </c>
      <c r="F371" s="209" t="s">
        <v>9</v>
      </c>
      <c r="G371" s="337">
        <f>SUM(G372+G375)</f>
        <v>209093.09</v>
      </c>
      <c r="H371" s="337">
        <f>SUM(H372+H375)</f>
        <v>209093.09</v>
      </c>
      <c r="I371" s="382">
        <f t="shared" si="50"/>
        <v>100</v>
      </c>
    </row>
    <row r="372" spans="1:9" ht="51.75" x14ac:dyDescent="0.25">
      <c r="A372" s="73" t="s">
        <v>144</v>
      </c>
      <c r="B372" s="113">
        <v>927</v>
      </c>
      <c r="C372" s="207" t="s">
        <v>64</v>
      </c>
      <c r="D372" s="208" t="s">
        <v>87</v>
      </c>
      <c r="E372" s="215" t="s">
        <v>271</v>
      </c>
      <c r="F372" s="209" t="s">
        <v>9</v>
      </c>
      <c r="G372" s="337">
        <f>SUM(G374)</f>
        <v>159093.09</v>
      </c>
      <c r="H372" s="337">
        <f>SUM(H374)</f>
        <v>159093.09</v>
      </c>
      <c r="I372" s="382">
        <f t="shared" si="50"/>
        <v>100</v>
      </c>
    </row>
    <row r="373" spans="1:9" x14ac:dyDescent="0.25">
      <c r="A373" s="66" t="s">
        <v>54</v>
      </c>
      <c r="B373" s="113">
        <v>927</v>
      </c>
      <c r="C373" s="207" t="s">
        <v>64</v>
      </c>
      <c r="D373" s="208" t="s">
        <v>87</v>
      </c>
      <c r="E373" s="215" t="s">
        <v>271</v>
      </c>
      <c r="F373" s="207" t="s">
        <v>55</v>
      </c>
      <c r="G373" s="337">
        <f>SUM(G374)</f>
        <v>159093.09</v>
      </c>
      <c r="H373" s="337">
        <f>SUM(H374)</f>
        <v>159093.09</v>
      </c>
      <c r="I373" s="382">
        <f t="shared" si="50"/>
        <v>100</v>
      </c>
    </row>
    <row r="374" spans="1:9" ht="34.5" x14ac:dyDescent="0.25">
      <c r="A374" s="211" t="s">
        <v>358</v>
      </c>
      <c r="B374" s="113">
        <v>927</v>
      </c>
      <c r="C374" s="207" t="s">
        <v>64</v>
      </c>
      <c r="D374" s="208" t="s">
        <v>87</v>
      </c>
      <c r="E374" s="215" t="s">
        <v>271</v>
      </c>
      <c r="F374" s="207" t="s">
        <v>146</v>
      </c>
      <c r="G374" s="337">
        <v>159093.09</v>
      </c>
      <c r="H374" s="337">
        <v>159093.09</v>
      </c>
      <c r="I374" s="382">
        <f t="shared" si="50"/>
        <v>100</v>
      </c>
    </row>
    <row r="375" spans="1:9" ht="51.75" x14ac:dyDescent="0.25">
      <c r="A375" s="73" t="s">
        <v>147</v>
      </c>
      <c r="B375" s="113">
        <v>927</v>
      </c>
      <c r="C375" s="207" t="s">
        <v>64</v>
      </c>
      <c r="D375" s="208" t="s">
        <v>87</v>
      </c>
      <c r="E375" s="215" t="s">
        <v>272</v>
      </c>
      <c r="F375" s="209" t="s">
        <v>9</v>
      </c>
      <c r="G375" s="337">
        <f t="shared" ref="G375:H379" si="54">SUM(G376)</f>
        <v>50000</v>
      </c>
      <c r="H375" s="337">
        <f t="shared" si="54"/>
        <v>50000</v>
      </c>
      <c r="I375" s="382">
        <f t="shared" si="50"/>
        <v>100</v>
      </c>
    </row>
    <row r="376" spans="1:9" x14ac:dyDescent="0.25">
      <c r="A376" s="66" t="s">
        <v>54</v>
      </c>
      <c r="B376" s="113">
        <v>927</v>
      </c>
      <c r="C376" s="207" t="s">
        <v>64</v>
      </c>
      <c r="D376" s="208" t="s">
        <v>87</v>
      </c>
      <c r="E376" s="215" t="s">
        <v>272</v>
      </c>
      <c r="F376" s="207" t="s">
        <v>55</v>
      </c>
      <c r="G376" s="337">
        <f t="shared" si="54"/>
        <v>50000</v>
      </c>
      <c r="H376" s="337">
        <f t="shared" si="54"/>
        <v>50000</v>
      </c>
      <c r="I376" s="382">
        <f t="shared" si="50"/>
        <v>100</v>
      </c>
    </row>
    <row r="377" spans="1:9" ht="34.5" x14ac:dyDescent="0.25">
      <c r="A377" s="211" t="s">
        <v>358</v>
      </c>
      <c r="B377" s="113">
        <v>927</v>
      </c>
      <c r="C377" s="207" t="s">
        <v>64</v>
      </c>
      <c r="D377" s="208" t="s">
        <v>87</v>
      </c>
      <c r="E377" s="215" t="s">
        <v>272</v>
      </c>
      <c r="F377" s="207" t="s">
        <v>146</v>
      </c>
      <c r="G377" s="337">
        <v>50000</v>
      </c>
      <c r="H377" s="337">
        <v>50000</v>
      </c>
      <c r="I377" s="382">
        <f t="shared" si="50"/>
        <v>100</v>
      </c>
    </row>
    <row r="378" spans="1:9" ht="39" x14ac:dyDescent="0.25">
      <c r="A378" s="223" t="s">
        <v>421</v>
      </c>
      <c r="B378" s="113">
        <v>927</v>
      </c>
      <c r="C378" s="207" t="s">
        <v>64</v>
      </c>
      <c r="D378" s="208" t="s">
        <v>87</v>
      </c>
      <c r="E378" s="215" t="s">
        <v>420</v>
      </c>
      <c r="F378" s="209" t="s">
        <v>9</v>
      </c>
      <c r="G378" s="337">
        <f t="shared" si="54"/>
        <v>30000</v>
      </c>
      <c r="H378" s="337">
        <f t="shared" si="54"/>
        <v>30000</v>
      </c>
      <c r="I378" s="382">
        <f t="shared" si="50"/>
        <v>100</v>
      </c>
    </row>
    <row r="379" spans="1:9" x14ac:dyDescent="0.25">
      <c r="A379" s="220" t="s">
        <v>14</v>
      </c>
      <c r="B379" s="113">
        <v>927</v>
      </c>
      <c r="C379" s="207" t="s">
        <v>64</v>
      </c>
      <c r="D379" s="208" t="s">
        <v>87</v>
      </c>
      <c r="E379" s="215" t="s">
        <v>420</v>
      </c>
      <c r="F379" s="207" t="s">
        <v>15</v>
      </c>
      <c r="G379" s="337">
        <f t="shared" si="54"/>
        <v>30000</v>
      </c>
      <c r="H379" s="337">
        <f t="shared" si="54"/>
        <v>30000</v>
      </c>
      <c r="I379" s="382">
        <f t="shared" si="50"/>
        <v>100</v>
      </c>
    </row>
    <row r="380" spans="1:9" ht="23.25" x14ac:dyDescent="0.25">
      <c r="A380" s="211" t="s">
        <v>359</v>
      </c>
      <c r="B380" s="113">
        <v>927</v>
      </c>
      <c r="C380" s="207" t="s">
        <v>64</v>
      </c>
      <c r="D380" s="208" t="s">
        <v>87</v>
      </c>
      <c r="E380" s="215" t="s">
        <v>420</v>
      </c>
      <c r="F380" s="269" t="s">
        <v>17</v>
      </c>
      <c r="G380" s="337">
        <v>30000</v>
      </c>
      <c r="H380" s="337">
        <v>30000</v>
      </c>
      <c r="I380" s="382">
        <f t="shared" si="50"/>
        <v>100</v>
      </c>
    </row>
    <row r="381" spans="1:9" ht="108.75" x14ac:dyDescent="0.25">
      <c r="A381" s="78" t="s">
        <v>148</v>
      </c>
      <c r="B381" s="113">
        <v>927</v>
      </c>
      <c r="C381" s="207" t="s">
        <v>64</v>
      </c>
      <c r="D381" s="208" t="s">
        <v>87</v>
      </c>
      <c r="E381" s="215" t="s">
        <v>273</v>
      </c>
      <c r="F381" s="209" t="s">
        <v>9</v>
      </c>
      <c r="G381" s="337">
        <f t="shared" ref="G381:H382" si="55">SUM(G382)</f>
        <v>31150</v>
      </c>
      <c r="H381" s="337">
        <f t="shared" si="55"/>
        <v>6675</v>
      </c>
      <c r="I381" s="382">
        <f t="shared" si="50"/>
        <v>21.428571428571427</v>
      </c>
    </row>
    <row r="382" spans="1:9" x14ac:dyDescent="0.25">
      <c r="A382" s="66" t="s">
        <v>14</v>
      </c>
      <c r="B382" s="113">
        <v>927</v>
      </c>
      <c r="C382" s="207" t="s">
        <v>64</v>
      </c>
      <c r="D382" s="208" t="s">
        <v>87</v>
      </c>
      <c r="E382" s="215" t="s">
        <v>273</v>
      </c>
      <c r="F382" s="207" t="s">
        <v>15</v>
      </c>
      <c r="G382" s="337">
        <f t="shared" si="55"/>
        <v>31150</v>
      </c>
      <c r="H382" s="337">
        <f t="shared" si="55"/>
        <v>6675</v>
      </c>
      <c r="I382" s="382">
        <f t="shared" si="50"/>
        <v>21.428571428571427</v>
      </c>
    </row>
    <row r="383" spans="1:9" ht="33.75" x14ac:dyDescent="0.25">
      <c r="A383" s="350" t="s">
        <v>353</v>
      </c>
      <c r="B383" s="113">
        <v>927</v>
      </c>
      <c r="C383" s="207" t="s">
        <v>64</v>
      </c>
      <c r="D383" s="208" t="s">
        <v>87</v>
      </c>
      <c r="E383" s="215" t="s">
        <v>273</v>
      </c>
      <c r="F383" s="207" t="s">
        <v>17</v>
      </c>
      <c r="G383" s="337">
        <v>31150</v>
      </c>
      <c r="H383" s="337">
        <v>6675</v>
      </c>
      <c r="I383" s="382">
        <f t="shared" si="50"/>
        <v>21.428571428571427</v>
      </c>
    </row>
    <row r="384" spans="1:9" ht="24" x14ac:dyDescent="0.25">
      <c r="A384" s="378" t="s">
        <v>432</v>
      </c>
      <c r="B384" s="113">
        <v>927</v>
      </c>
      <c r="C384" s="207" t="s">
        <v>64</v>
      </c>
      <c r="D384" s="208" t="s">
        <v>87</v>
      </c>
      <c r="E384" s="270" t="s">
        <v>433</v>
      </c>
      <c r="F384" s="209" t="s">
        <v>9</v>
      </c>
      <c r="G384" s="337">
        <f>SUM(G385)</f>
        <v>50000</v>
      </c>
      <c r="H384" s="337">
        <f>SUM(H385)</f>
        <v>50000</v>
      </c>
      <c r="I384" s="382">
        <f t="shared" si="50"/>
        <v>100</v>
      </c>
    </row>
    <row r="385" spans="1:9" x14ac:dyDescent="0.25">
      <c r="A385" s="211" t="s">
        <v>54</v>
      </c>
      <c r="B385" s="113">
        <v>927</v>
      </c>
      <c r="C385" s="207" t="s">
        <v>64</v>
      </c>
      <c r="D385" s="208" t="s">
        <v>87</v>
      </c>
      <c r="E385" s="270" t="s">
        <v>433</v>
      </c>
      <c r="F385" s="207" t="s">
        <v>55</v>
      </c>
      <c r="G385" s="337">
        <f>SUM(G386+G387)</f>
        <v>50000</v>
      </c>
      <c r="H385" s="337">
        <f>SUM(H386+H387)</f>
        <v>50000</v>
      </c>
      <c r="I385" s="382">
        <f t="shared" si="50"/>
        <v>100</v>
      </c>
    </row>
    <row r="386" spans="1:9" x14ac:dyDescent="0.25">
      <c r="A386" s="350" t="s">
        <v>435</v>
      </c>
      <c r="B386" s="113">
        <v>927</v>
      </c>
      <c r="C386" s="207" t="s">
        <v>64</v>
      </c>
      <c r="D386" s="208" t="s">
        <v>87</v>
      </c>
      <c r="E386" s="270" t="s">
        <v>433</v>
      </c>
      <c r="F386" s="207" t="s">
        <v>434</v>
      </c>
      <c r="G386" s="337">
        <v>0</v>
      </c>
      <c r="H386" s="337"/>
      <c r="I386" s="382">
        <v>0</v>
      </c>
    </row>
    <row r="387" spans="1:9" x14ac:dyDescent="0.25">
      <c r="A387" s="211" t="s">
        <v>328</v>
      </c>
      <c r="B387" s="113">
        <v>927</v>
      </c>
      <c r="C387" s="207" t="s">
        <v>64</v>
      </c>
      <c r="D387" s="208" t="s">
        <v>87</v>
      </c>
      <c r="E387" s="270" t="s">
        <v>433</v>
      </c>
      <c r="F387" s="207" t="s">
        <v>327</v>
      </c>
      <c r="G387" s="337">
        <v>50000</v>
      </c>
      <c r="H387" s="337">
        <v>50000</v>
      </c>
      <c r="I387" s="382">
        <f t="shared" si="50"/>
        <v>100</v>
      </c>
    </row>
    <row r="388" spans="1:9" ht="39" x14ac:dyDescent="0.25">
      <c r="A388" s="218" t="s">
        <v>326</v>
      </c>
      <c r="B388" s="121">
        <v>927</v>
      </c>
      <c r="C388" s="207" t="s">
        <v>64</v>
      </c>
      <c r="D388" s="208" t="s">
        <v>87</v>
      </c>
      <c r="E388" s="254" t="s">
        <v>325</v>
      </c>
      <c r="F388" s="256" t="s">
        <v>9</v>
      </c>
      <c r="G388" s="337">
        <f t="shared" ref="G388:H389" si="56">SUM(G389)</f>
        <v>0</v>
      </c>
      <c r="H388" s="337">
        <f t="shared" si="56"/>
        <v>0</v>
      </c>
      <c r="I388" s="382">
        <v>0</v>
      </c>
    </row>
    <row r="389" spans="1:9" x14ac:dyDescent="0.25">
      <c r="A389" s="211" t="s">
        <v>14</v>
      </c>
      <c r="B389" s="113">
        <v>927</v>
      </c>
      <c r="C389" s="207" t="s">
        <v>64</v>
      </c>
      <c r="D389" s="208" t="s">
        <v>87</v>
      </c>
      <c r="E389" s="215" t="s">
        <v>325</v>
      </c>
      <c r="F389" s="207" t="s">
        <v>15</v>
      </c>
      <c r="G389" s="337">
        <f t="shared" si="56"/>
        <v>0</v>
      </c>
      <c r="H389" s="337">
        <f t="shared" si="56"/>
        <v>0</v>
      </c>
      <c r="I389" s="382">
        <v>0</v>
      </c>
    </row>
    <row r="390" spans="1:9" ht="33.75" x14ac:dyDescent="0.25">
      <c r="A390" s="350" t="s">
        <v>353</v>
      </c>
      <c r="B390" s="113">
        <v>927</v>
      </c>
      <c r="C390" s="207" t="s">
        <v>64</v>
      </c>
      <c r="D390" s="208" t="s">
        <v>87</v>
      </c>
      <c r="E390" s="215" t="s">
        <v>325</v>
      </c>
      <c r="F390" s="207" t="s">
        <v>17</v>
      </c>
      <c r="G390" s="337">
        <v>0</v>
      </c>
      <c r="H390" s="337"/>
      <c r="I390" s="382">
        <v>0</v>
      </c>
    </row>
    <row r="391" spans="1:9" x14ac:dyDescent="0.25">
      <c r="A391" s="206" t="s">
        <v>336</v>
      </c>
      <c r="B391" s="141">
        <v>927</v>
      </c>
      <c r="C391" s="315" t="s">
        <v>64</v>
      </c>
      <c r="D391" s="307" t="s">
        <v>93</v>
      </c>
      <c r="E391" s="311" t="s">
        <v>210</v>
      </c>
      <c r="F391" s="312" t="s">
        <v>9</v>
      </c>
      <c r="G391" s="336">
        <f>SUM(G395+G392+G398)</f>
        <v>5465173.6600000001</v>
      </c>
      <c r="H391" s="336">
        <f>SUM(H395+H392+H398)</f>
        <v>5458198.6600000001</v>
      </c>
      <c r="I391" s="382">
        <f t="shared" si="50"/>
        <v>99.872373680436723</v>
      </c>
    </row>
    <row r="392" spans="1:9" ht="60.75" x14ac:dyDescent="0.25">
      <c r="A392" s="251" t="s">
        <v>365</v>
      </c>
      <c r="B392" s="113">
        <v>927</v>
      </c>
      <c r="C392" s="214" t="s">
        <v>64</v>
      </c>
      <c r="D392" s="208" t="s">
        <v>93</v>
      </c>
      <c r="E392" s="270" t="s">
        <v>366</v>
      </c>
      <c r="F392" s="207" t="s">
        <v>9</v>
      </c>
      <c r="G392" s="337">
        <f t="shared" ref="G392:H393" si="57">SUM(G393)</f>
        <v>5170884.66</v>
      </c>
      <c r="H392" s="337">
        <f t="shared" si="57"/>
        <v>5170884.66</v>
      </c>
      <c r="I392" s="382">
        <f t="shared" si="50"/>
        <v>100</v>
      </c>
    </row>
    <row r="393" spans="1:9" x14ac:dyDescent="0.25">
      <c r="A393" s="211" t="s">
        <v>54</v>
      </c>
      <c r="B393" s="113">
        <v>927</v>
      </c>
      <c r="C393" s="214" t="s">
        <v>64</v>
      </c>
      <c r="D393" s="208" t="s">
        <v>93</v>
      </c>
      <c r="E393" s="270" t="s">
        <v>366</v>
      </c>
      <c r="F393" s="207" t="s">
        <v>55</v>
      </c>
      <c r="G393" s="337">
        <f t="shared" si="57"/>
        <v>5170884.66</v>
      </c>
      <c r="H393" s="337">
        <f t="shared" si="57"/>
        <v>5170884.66</v>
      </c>
      <c r="I393" s="382">
        <f t="shared" si="50"/>
        <v>100</v>
      </c>
    </row>
    <row r="394" spans="1:9" ht="23.25" x14ac:dyDescent="0.25">
      <c r="A394" s="211" t="s">
        <v>145</v>
      </c>
      <c r="B394" s="113">
        <v>927</v>
      </c>
      <c r="C394" s="214" t="s">
        <v>64</v>
      </c>
      <c r="D394" s="208" t="s">
        <v>93</v>
      </c>
      <c r="E394" s="270" t="s">
        <v>366</v>
      </c>
      <c r="F394" s="207" t="s">
        <v>146</v>
      </c>
      <c r="G394" s="337">
        <v>5170884.66</v>
      </c>
      <c r="H394" s="337">
        <v>5170884.66</v>
      </c>
      <c r="I394" s="382">
        <f t="shared" si="50"/>
        <v>100</v>
      </c>
    </row>
    <row r="395" spans="1:9" ht="60.75" x14ac:dyDescent="0.25">
      <c r="A395" s="249" t="s">
        <v>335</v>
      </c>
      <c r="B395" s="113">
        <v>927</v>
      </c>
      <c r="C395" s="214" t="s">
        <v>64</v>
      </c>
      <c r="D395" s="208" t="s">
        <v>93</v>
      </c>
      <c r="E395" s="270" t="s">
        <v>334</v>
      </c>
      <c r="F395" s="207" t="s">
        <v>9</v>
      </c>
      <c r="G395" s="337">
        <f t="shared" ref="G395:H399" si="58">SUM(G396)</f>
        <v>272152</v>
      </c>
      <c r="H395" s="337">
        <f t="shared" si="58"/>
        <v>272152</v>
      </c>
      <c r="I395" s="382">
        <f t="shared" si="50"/>
        <v>100</v>
      </c>
    </row>
    <row r="396" spans="1:9" x14ac:dyDescent="0.25">
      <c r="A396" s="211" t="s">
        <v>54</v>
      </c>
      <c r="B396" s="113">
        <v>927</v>
      </c>
      <c r="C396" s="214" t="s">
        <v>64</v>
      </c>
      <c r="D396" s="208" t="s">
        <v>93</v>
      </c>
      <c r="E396" s="270" t="s">
        <v>334</v>
      </c>
      <c r="F396" s="207" t="s">
        <v>55</v>
      </c>
      <c r="G396" s="337">
        <f t="shared" si="58"/>
        <v>272152</v>
      </c>
      <c r="H396" s="337">
        <f t="shared" si="58"/>
        <v>272152</v>
      </c>
      <c r="I396" s="382">
        <f t="shared" si="50"/>
        <v>100</v>
      </c>
    </row>
    <row r="397" spans="1:9" ht="23.25" x14ac:dyDescent="0.25">
      <c r="A397" s="211" t="s">
        <v>145</v>
      </c>
      <c r="B397" s="113">
        <v>927</v>
      </c>
      <c r="C397" s="214" t="s">
        <v>64</v>
      </c>
      <c r="D397" s="208" t="s">
        <v>93</v>
      </c>
      <c r="E397" s="270" t="s">
        <v>334</v>
      </c>
      <c r="F397" s="207" t="s">
        <v>146</v>
      </c>
      <c r="G397" s="337">
        <v>272152</v>
      </c>
      <c r="H397" s="337">
        <v>272152</v>
      </c>
      <c r="I397" s="382">
        <f t="shared" si="50"/>
        <v>100</v>
      </c>
    </row>
    <row r="398" spans="1:9" x14ac:dyDescent="0.25">
      <c r="A398" s="251" t="s">
        <v>398</v>
      </c>
      <c r="B398" s="113">
        <v>927</v>
      </c>
      <c r="C398" s="214" t="s">
        <v>64</v>
      </c>
      <c r="D398" s="208" t="s">
        <v>93</v>
      </c>
      <c r="E398" s="270" t="s">
        <v>397</v>
      </c>
      <c r="F398" s="207" t="s">
        <v>9</v>
      </c>
      <c r="G398" s="337">
        <f t="shared" si="58"/>
        <v>22137</v>
      </c>
      <c r="H398" s="337">
        <f t="shared" si="58"/>
        <v>15162</v>
      </c>
      <c r="I398" s="382">
        <f t="shared" si="50"/>
        <v>68.491665537335678</v>
      </c>
    </row>
    <row r="399" spans="1:9" x14ac:dyDescent="0.25">
      <c r="A399" s="220" t="s">
        <v>14</v>
      </c>
      <c r="B399" s="113">
        <v>927</v>
      </c>
      <c r="C399" s="214" t="s">
        <v>64</v>
      </c>
      <c r="D399" s="208" t="s">
        <v>93</v>
      </c>
      <c r="E399" s="270" t="s">
        <v>397</v>
      </c>
      <c r="F399" s="207" t="s">
        <v>15</v>
      </c>
      <c r="G399" s="337">
        <f t="shared" si="58"/>
        <v>22137</v>
      </c>
      <c r="H399" s="337">
        <f t="shared" si="58"/>
        <v>15162</v>
      </c>
      <c r="I399" s="382">
        <f t="shared" ref="I399:I462" si="59">SUM(H399/G399*100)</f>
        <v>68.491665537335678</v>
      </c>
    </row>
    <row r="400" spans="1:9" ht="23.25" x14ac:dyDescent="0.25">
      <c r="A400" s="211" t="s">
        <v>359</v>
      </c>
      <c r="B400" s="113">
        <v>927</v>
      </c>
      <c r="C400" s="214" t="s">
        <v>64</v>
      </c>
      <c r="D400" s="208" t="s">
        <v>93</v>
      </c>
      <c r="E400" s="270" t="s">
        <v>397</v>
      </c>
      <c r="F400" s="207" t="s">
        <v>17</v>
      </c>
      <c r="G400" s="337">
        <v>22137</v>
      </c>
      <c r="H400" s="337">
        <v>15162</v>
      </c>
      <c r="I400" s="382">
        <f t="shared" si="59"/>
        <v>68.491665537335678</v>
      </c>
    </row>
    <row r="401" spans="1:9" x14ac:dyDescent="0.25">
      <c r="A401" s="206" t="s">
        <v>84</v>
      </c>
      <c r="B401" s="141">
        <v>927</v>
      </c>
      <c r="C401" s="315" t="s">
        <v>64</v>
      </c>
      <c r="D401" s="307" t="s">
        <v>45</v>
      </c>
      <c r="E401" s="311" t="s">
        <v>210</v>
      </c>
      <c r="F401" s="312" t="s">
        <v>9</v>
      </c>
      <c r="G401" s="336">
        <f>SUM(G402+G410+G407)</f>
        <v>13698</v>
      </c>
      <c r="H401" s="336">
        <f>SUM(H402+H410+H407)</f>
        <v>13698</v>
      </c>
      <c r="I401" s="382">
        <f t="shared" si="59"/>
        <v>100</v>
      </c>
    </row>
    <row r="402" spans="1:9" ht="51.75" x14ac:dyDescent="0.25">
      <c r="A402" s="73" t="s">
        <v>149</v>
      </c>
      <c r="B402" s="113">
        <v>927</v>
      </c>
      <c r="C402" s="214" t="s">
        <v>64</v>
      </c>
      <c r="D402" s="208" t="s">
        <v>45</v>
      </c>
      <c r="E402" s="270" t="s">
        <v>274</v>
      </c>
      <c r="F402" s="207" t="s">
        <v>9</v>
      </c>
      <c r="G402" s="337">
        <f>SUM(G403+G405)</f>
        <v>0</v>
      </c>
      <c r="H402" s="337">
        <f>SUM(H403+H405)</f>
        <v>0</v>
      </c>
      <c r="I402" s="382">
        <v>0</v>
      </c>
    </row>
    <row r="403" spans="1:9" x14ac:dyDescent="0.25">
      <c r="A403" s="71" t="s">
        <v>14</v>
      </c>
      <c r="B403" s="113">
        <v>927</v>
      </c>
      <c r="C403" s="214" t="s">
        <v>64</v>
      </c>
      <c r="D403" s="208" t="s">
        <v>45</v>
      </c>
      <c r="E403" s="270" t="s">
        <v>274</v>
      </c>
      <c r="F403" s="207" t="s">
        <v>15</v>
      </c>
      <c r="G403" s="337">
        <f>SUM(G404)</f>
        <v>0</v>
      </c>
      <c r="H403" s="337">
        <f>SUM(H404)</f>
        <v>0</v>
      </c>
      <c r="I403" s="382">
        <v>0</v>
      </c>
    </row>
    <row r="404" spans="1:9" ht="23.25" x14ac:dyDescent="0.25">
      <c r="A404" s="211" t="s">
        <v>359</v>
      </c>
      <c r="B404" s="113">
        <v>927</v>
      </c>
      <c r="C404" s="214" t="s">
        <v>64</v>
      </c>
      <c r="D404" s="208" t="s">
        <v>45</v>
      </c>
      <c r="E404" s="270" t="s">
        <v>274</v>
      </c>
      <c r="F404" s="207" t="s">
        <v>17</v>
      </c>
      <c r="G404" s="337">
        <v>0</v>
      </c>
      <c r="H404" s="337"/>
      <c r="I404" s="382">
        <v>0</v>
      </c>
    </row>
    <row r="405" spans="1:9" ht="22.5" x14ac:dyDescent="0.25">
      <c r="A405" s="71" t="s">
        <v>130</v>
      </c>
      <c r="B405" s="113">
        <v>927</v>
      </c>
      <c r="C405" s="214" t="s">
        <v>64</v>
      </c>
      <c r="D405" s="208" t="s">
        <v>45</v>
      </c>
      <c r="E405" s="270" t="s">
        <v>274</v>
      </c>
      <c r="F405" s="207" t="s">
        <v>131</v>
      </c>
      <c r="G405" s="337">
        <f>SUM(G406)</f>
        <v>0</v>
      </c>
      <c r="H405" s="337">
        <f>SUM(H406)</f>
        <v>0</v>
      </c>
      <c r="I405" s="382">
        <v>0</v>
      </c>
    </row>
    <row r="406" spans="1:9" x14ac:dyDescent="0.25">
      <c r="A406" s="66" t="s">
        <v>132</v>
      </c>
      <c r="B406" s="113">
        <v>927</v>
      </c>
      <c r="C406" s="214" t="s">
        <v>64</v>
      </c>
      <c r="D406" s="208" t="s">
        <v>45</v>
      </c>
      <c r="E406" s="270" t="s">
        <v>274</v>
      </c>
      <c r="F406" s="207" t="s">
        <v>133</v>
      </c>
      <c r="G406" s="337">
        <v>0</v>
      </c>
      <c r="H406" s="337"/>
      <c r="I406" s="382">
        <v>0</v>
      </c>
    </row>
    <row r="407" spans="1:9" ht="26.25" x14ac:dyDescent="0.25">
      <c r="A407" s="223" t="s">
        <v>375</v>
      </c>
      <c r="B407" s="113">
        <v>927</v>
      </c>
      <c r="C407" s="214" t="s">
        <v>64</v>
      </c>
      <c r="D407" s="208" t="s">
        <v>45</v>
      </c>
      <c r="E407" s="215" t="s">
        <v>374</v>
      </c>
      <c r="F407" s="216" t="s">
        <v>9</v>
      </c>
      <c r="G407" s="337">
        <f t="shared" ref="G407:H408" si="60">SUM(G408)</f>
        <v>13698</v>
      </c>
      <c r="H407" s="337">
        <f t="shared" si="60"/>
        <v>13698</v>
      </c>
      <c r="I407" s="382">
        <f t="shared" si="59"/>
        <v>100</v>
      </c>
    </row>
    <row r="408" spans="1:9" x14ac:dyDescent="0.25">
      <c r="A408" s="220" t="s">
        <v>14</v>
      </c>
      <c r="B408" s="113">
        <v>927</v>
      </c>
      <c r="C408" s="207" t="s">
        <v>64</v>
      </c>
      <c r="D408" s="208" t="s">
        <v>45</v>
      </c>
      <c r="E408" s="215" t="s">
        <v>374</v>
      </c>
      <c r="F408" s="207" t="s">
        <v>15</v>
      </c>
      <c r="G408" s="337">
        <f t="shared" si="60"/>
        <v>13698</v>
      </c>
      <c r="H408" s="337">
        <f t="shared" si="60"/>
        <v>13698</v>
      </c>
      <c r="I408" s="382">
        <f t="shared" si="59"/>
        <v>100</v>
      </c>
    </row>
    <row r="409" spans="1:9" ht="23.25" x14ac:dyDescent="0.25">
      <c r="A409" s="211" t="s">
        <v>359</v>
      </c>
      <c r="B409" s="113">
        <v>927</v>
      </c>
      <c r="C409" s="214" t="s">
        <v>64</v>
      </c>
      <c r="D409" s="208" t="s">
        <v>45</v>
      </c>
      <c r="E409" s="215" t="s">
        <v>374</v>
      </c>
      <c r="F409" s="214" t="s">
        <v>17</v>
      </c>
      <c r="G409" s="337">
        <v>13698</v>
      </c>
      <c r="H409" s="337">
        <v>13698</v>
      </c>
      <c r="I409" s="382">
        <f t="shared" si="59"/>
        <v>100</v>
      </c>
    </row>
    <row r="410" spans="1:9" ht="39" x14ac:dyDescent="0.25">
      <c r="A410" s="73" t="s">
        <v>85</v>
      </c>
      <c r="B410" s="113">
        <v>927</v>
      </c>
      <c r="C410" s="214" t="s">
        <v>64</v>
      </c>
      <c r="D410" s="208" t="s">
        <v>45</v>
      </c>
      <c r="E410" s="270" t="s">
        <v>275</v>
      </c>
      <c r="F410" s="207" t="s">
        <v>9</v>
      </c>
      <c r="G410" s="337">
        <f>SUM(G411+G413)</f>
        <v>0</v>
      </c>
      <c r="H410" s="337">
        <f>SUM(H411+H413)</f>
        <v>0</v>
      </c>
      <c r="I410" s="382">
        <v>0</v>
      </c>
    </row>
    <row r="411" spans="1:9" x14ac:dyDescent="0.25">
      <c r="A411" s="71" t="s">
        <v>14</v>
      </c>
      <c r="B411" s="113">
        <v>927</v>
      </c>
      <c r="C411" s="214" t="s">
        <v>64</v>
      </c>
      <c r="D411" s="208" t="s">
        <v>45</v>
      </c>
      <c r="E411" s="270" t="s">
        <v>275</v>
      </c>
      <c r="F411" s="207" t="s">
        <v>15</v>
      </c>
      <c r="G411" s="337">
        <f>SUM(G412)</f>
        <v>0</v>
      </c>
      <c r="H411" s="337">
        <f>SUM(H412)</f>
        <v>0</v>
      </c>
      <c r="I411" s="382">
        <v>0</v>
      </c>
    </row>
    <row r="412" spans="1:9" ht="23.25" x14ac:dyDescent="0.25">
      <c r="A412" s="211" t="s">
        <v>359</v>
      </c>
      <c r="B412" s="113">
        <v>927</v>
      </c>
      <c r="C412" s="214" t="s">
        <v>64</v>
      </c>
      <c r="D412" s="208" t="s">
        <v>45</v>
      </c>
      <c r="E412" s="270" t="s">
        <v>275</v>
      </c>
      <c r="F412" s="207" t="s">
        <v>17</v>
      </c>
      <c r="G412" s="337">
        <v>0</v>
      </c>
      <c r="H412" s="337"/>
      <c r="I412" s="382">
        <v>0</v>
      </c>
    </row>
    <row r="413" spans="1:9" ht="22.5" x14ac:dyDescent="0.25">
      <c r="A413" s="71" t="s">
        <v>130</v>
      </c>
      <c r="B413" s="113">
        <v>927</v>
      </c>
      <c r="C413" s="214" t="s">
        <v>64</v>
      </c>
      <c r="D413" s="208" t="s">
        <v>45</v>
      </c>
      <c r="E413" s="270" t="s">
        <v>275</v>
      </c>
      <c r="F413" s="207" t="s">
        <v>131</v>
      </c>
      <c r="G413" s="337">
        <f>SUM(G414)</f>
        <v>0</v>
      </c>
      <c r="H413" s="337">
        <f>SUM(H414)</f>
        <v>0</v>
      </c>
      <c r="I413" s="382">
        <v>0</v>
      </c>
    </row>
    <row r="414" spans="1:9" x14ac:dyDescent="0.25">
      <c r="A414" s="66" t="s">
        <v>132</v>
      </c>
      <c r="B414" s="113">
        <v>927</v>
      </c>
      <c r="C414" s="214" t="s">
        <v>64</v>
      </c>
      <c r="D414" s="208" t="s">
        <v>45</v>
      </c>
      <c r="E414" s="270" t="s">
        <v>275</v>
      </c>
      <c r="F414" s="207" t="s">
        <v>133</v>
      </c>
      <c r="G414" s="337">
        <v>0</v>
      </c>
      <c r="H414" s="337"/>
      <c r="I414" s="382">
        <v>0</v>
      </c>
    </row>
    <row r="415" spans="1:9" ht="26.25" x14ac:dyDescent="0.25">
      <c r="A415" s="75" t="s">
        <v>151</v>
      </c>
      <c r="B415" s="103">
        <v>927</v>
      </c>
      <c r="C415" s="315" t="s">
        <v>64</v>
      </c>
      <c r="D415" s="307" t="s">
        <v>152</v>
      </c>
      <c r="E415" s="311" t="s">
        <v>210</v>
      </c>
      <c r="F415" s="312" t="s">
        <v>9</v>
      </c>
      <c r="G415" s="336">
        <f>SUM(G419+G422+G425+G430+G416+G433)</f>
        <v>470944</v>
      </c>
      <c r="H415" s="336">
        <f>SUM(H419+H422+H425+H430+H416+H433)</f>
        <v>470944</v>
      </c>
      <c r="I415" s="382">
        <f t="shared" si="59"/>
        <v>100</v>
      </c>
    </row>
    <row r="416" spans="1:9" ht="26.25" x14ac:dyDescent="0.25">
      <c r="A416" s="223" t="s">
        <v>375</v>
      </c>
      <c r="B416" s="113">
        <v>927</v>
      </c>
      <c r="C416" s="214" t="s">
        <v>64</v>
      </c>
      <c r="D416" s="207" t="s">
        <v>152</v>
      </c>
      <c r="E416" s="215" t="s">
        <v>374</v>
      </c>
      <c r="F416" s="216" t="s">
        <v>9</v>
      </c>
      <c r="G416" s="337">
        <f t="shared" ref="G416:H417" si="61">SUM(G417)</f>
        <v>2500</v>
      </c>
      <c r="H416" s="337">
        <f t="shared" si="61"/>
        <v>2500</v>
      </c>
      <c r="I416" s="382">
        <f t="shared" si="59"/>
        <v>100</v>
      </c>
    </row>
    <row r="417" spans="1:9" x14ac:dyDescent="0.25">
      <c r="A417" s="220" t="s">
        <v>14</v>
      </c>
      <c r="B417" s="113">
        <v>927</v>
      </c>
      <c r="C417" s="207" t="s">
        <v>64</v>
      </c>
      <c r="D417" s="208">
        <v>12</v>
      </c>
      <c r="E417" s="215" t="s">
        <v>374</v>
      </c>
      <c r="F417" s="207" t="s">
        <v>15</v>
      </c>
      <c r="G417" s="337">
        <f t="shared" si="61"/>
        <v>2500</v>
      </c>
      <c r="H417" s="337">
        <f t="shared" si="61"/>
        <v>2500</v>
      </c>
      <c r="I417" s="382">
        <f t="shared" si="59"/>
        <v>100</v>
      </c>
    </row>
    <row r="418" spans="1:9" ht="23.25" x14ac:dyDescent="0.25">
      <c r="A418" s="211" t="s">
        <v>359</v>
      </c>
      <c r="B418" s="113">
        <v>927</v>
      </c>
      <c r="C418" s="214" t="s">
        <v>64</v>
      </c>
      <c r="D418" s="207" t="s">
        <v>152</v>
      </c>
      <c r="E418" s="215" t="s">
        <v>374</v>
      </c>
      <c r="F418" s="214" t="s">
        <v>17</v>
      </c>
      <c r="G418" s="337">
        <v>2500</v>
      </c>
      <c r="H418" s="337">
        <v>2500</v>
      </c>
      <c r="I418" s="382">
        <f t="shared" si="59"/>
        <v>100</v>
      </c>
    </row>
    <row r="419" spans="1:9" x14ac:dyDescent="0.25">
      <c r="A419" s="73" t="s">
        <v>153</v>
      </c>
      <c r="B419" s="113">
        <v>927</v>
      </c>
      <c r="C419" s="214" t="s">
        <v>64</v>
      </c>
      <c r="D419" s="207" t="s">
        <v>152</v>
      </c>
      <c r="E419" s="215" t="s">
        <v>276</v>
      </c>
      <c r="F419" s="216" t="s">
        <v>9</v>
      </c>
      <c r="G419" s="337">
        <f t="shared" ref="G419:H420" si="62">SUM(G420)</f>
        <v>23000</v>
      </c>
      <c r="H419" s="337">
        <f t="shared" si="62"/>
        <v>23000</v>
      </c>
      <c r="I419" s="382">
        <f t="shared" si="59"/>
        <v>100</v>
      </c>
    </row>
    <row r="420" spans="1:9" x14ac:dyDescent="0.25">
      <c r="A420" s="71" t="s">
        <v>14</v>
      </c>
      <c r="B420" s="113">
        <v>927</v>
      </c>
      <c r="C420" s="207" t="s">
        <v>64</v>
      </c>
      <c r="D420" s="208">
        <v>12</v>
      </c>
      <c r="E420" s="215" t="s">
        <v>276</v>
      </c>
      <c r="F420" s="207" t="s">
        <v>15</v>
      </c>
      <c r="G420" s="337">
        <f t="shared" si="62"/>
        <v>23000</v>
      </c>
      <c r="H420" s="337">
        <f t="shared" si="62"/>
        <v>23000</v>
      </c>
      <c r="I420" s="382">
        <f t="shared" si="59"/>
        <v>100</v>
      </c>
    </row>
    <row r="421" spans="1:9" ht="23.25" x14ac:dyDescent="0.25">
      <c r="A421" s="211" t="s">
        <v>359</v>
      </c>
      <c r="B421" s="113">
        <v>927</v>
      </c>
      <c r="C421" s="214" t="s">
        <v>64</v>
      </c>
      <c r="D421" s="207" t="s">
        <v>152</v>
      </c>
      <c r="E421" s="215" t="s">
        <v>276</v>
      </c>
      <c r="F421" s="214" t="s">
        <v>17</v>
      </c>
      <c r="G421" s="337">
        <v>23000</v>
      </c>
      <c r="H421" s="337">
        <v>23000</v>
      </c>
      <c r="I421" s="382">
        <f t="shared" si="59"/>
        <v>100</v>
      </c>
    </row>
    <row r="422" spans="1:9" ht="26.25" x14ac:dyDescent="0.25">
      <c r="A422" s="73" t="s">
        <v>154</v>
      </c>
      <c r="B422" s="113">
        <v>927</v>
      </c>
      <c r="C422" s="214" t="s">
        <v>64</v>
      </c>
      <c r="D422" s="207" t="s">
        <v>152</v>
      </c>
      <c r="E422" s="215" t="s">
        <v>277</v>
      </c>
      <c r="F422" s="216" t="s">
        <v>9</v>
      </c>
      <c r="G422" s="337">
        <f t="shared" ref="G422:H423" si="63">SUM(G423)</f>
        <v>0</v>
      </c>
      <c r="H422" s="337">
        <f t="shared" si="63"/>
        <v>0</v>
      </c>
      <c r="I422" s="382">
        <v>0</v>
      </c>
    </row>
    <row r="423" spans="1:9" x14ac:dyDescent="0.25">
      <c r="A423" s="71" t="s">
        <v>14</v>
      </c>
      <c r="B423" s="113">
        <v>927</v>
      </c>
      <c r="C423" s="207" t="s">
        <v>64</v>
      </c>
      <c r="D423" s="208">
        <v>12</v>
      </c>
      <c r="E423" s="215" t="s">
        <v>277</v>
      </c>
      <c r="F423" s="207" t="s">
        <v>15</v>
      </c>
      <c r="G423" s="337">
        <f t="shared" si="63"/>
        <v>0</v>
      </c>
      <c r="H423" s="337">
        <f t="shared" si="63"/>
        <v>0</v>
      </c>
      <c r="I423" s="382">
        <v>0</v>
      </c>
    </row>
    <row r="424" spans="1:9" ht="23.25" x14ac:dyDescent="0.25">
      <c r="A424" s="211" t="s">
        <v>359</v>
      </c>
      <c r="B424" s="113">
        <v>927</v>
      </c>
      <c r="C424" s="214" t="s">
        <v>64</v>
      </c>
      <c r="D424" s="207" t="s">
        <v>152</v>
      </c>
      <c r="E424" s="215" t="s">
        <v>277</v>
      </c>
      <c r="F424" s="214" t="s">
        <v>17</v>
      </c>
      <c r="G424" s="337">
        <v>0</v>
      </c>
      <c r="H424" s="337"/>
      <c r="I424" s="382">
        <v>0</v>
      </c>
    </row>
    <row r="425" spans="1:9" ht="51.75" x14ac:dyDescent="0.25">
      <c r="A425" s="73" t="s">
        <v>155</v>
      </c>
      <c r="B425" s="113">
        <v>927</v>
      </c>
      <c r="C425" s="214" t="s">
        <v>64</v>
      </c>
      <c r="D425" s="207" t="s">
        <v>152</v>
      </c>
      <c r="E425" s="215" t="s">
        <v>278</v>
      </c>
      <c r="F425" s="207" t="s">
        <v>9</v>
      </c>
      <c r="G425" s="337">
        <f>SUM(G426+G428)</f>
        <v>225444</v>
      </c>
      <c r="H425" s="337">
        <f>SUM(H426+H428)</f>
        <v>225444</v>
      </c>
      <c r="I425" s="382">
        <f t="shared" si="59"/>
        <v>100</v>
      </c>
    </row>
    <row r="426" spans="1:9" ht="43.5" x14ac:dyDescent="0.25">
      <c r="A426" s="71" t="s">
        <v>47</v>
      </c>
      <c r="B426" s="113">
        <v>927</v>
      </c>
      <c r="C426" s="214" t="s">
        <v>64</v>
      </c>
      <c r="D426" s="207" t="s">
        <v>152</v>
      </c>
      <c r="E426" s="215" t="s">
        <v>278</v>
      </c>
      <c r="F426" s="207" t="s">
        <v>48</v>
      </c>
      <c r="G426" s="337">
        <f>SUM(G427)</f>
        <v>177375.35999999999</v>
      </c>
      <c r="H426" s="337">
        <f>SUM(H427)</f>
        <v>177375.35999999999</v>
      </c>
      <c r="I426" s="382">
        <f t="shared" si="59"/>
        <v>100</v>
      </c>
    </row>
    <row r="427" spans="1:9" x14ac:dyDescent="0.25">
      <c r="A427" s="66" t="s">
        <v>49</v>
      </c>
      <c r="B427" s="113">
        <v>927</v>
      </c>
      <c r="C427" s="214" t="s">
        <v>64</v>
      </c>
      <c r="D427" s="207" t="s">
        <v>152</v>
      </c>
      <c r="E427" s="215" t="s">
        <v>278</v>
      </c>
      <c r="F427" s="207" t="s">
        <v>50</v>
      </c>
      <c r="G427" s="337">
        <v>177375.35999999999</v>
      </c>
      <c r="H427" s="337">
        <v>177375.35999999999</v>
      </c>
      <c r="I427" s="382">
        <f t="shared" si="59"/>
        <v>100</v>
      </c>
    </row>
    <row r="428" spans="1:9" x14ac:dyDescent="0.25">
      <c r="A428" s="71" t="s">
        <v>14</v>
      </c>
      <c r="B428" s="113">
        <v>927</v>
      </c>
      <c r="C428" s="214" t="s">
        <v>64</v>
      </c>
      <c r="D428" s="207" t="s">
        <v>152</v>
      </c>
      <c r="E428" s="215" t="s">
        <v>278</v>
      </c>
      <c r="F428" s="207" t="s">
        <v>15</v>
      </c>
      <c r="G428" s="337">
        <f>SUM(G429)</f>
        <v>48068.639999999999</v>
      </c>
      <c r="H428" s="337">
        <f>SUM(H429)</f>
        <v>48068.639999999999</v>
      </c>
      <c r="I428" s="382">
        <f t="shared" si="59"/>
        <v>100</v>
      </c>
    </row>
    <row r="429" spans="1:9" ht="23.25" x14ac:dyDescent="0.25">
      <c r="A429" s="211" t="s">
        <v>359</v>
      </c>
      <c r="B429" s="113">
        <v>927</v>
      </c>
      <c r="C429" s="214" t="s">
        <v>64</v>
      </c>
      <c r="D429" s="207" t="s">
        <v>152</v>
      </c>
      <c r="E429" s="215" t="s">
        <v>278</v>
      </c>
      <c r="F429" s="207" t="s">
        <v>17</v>
      </c>
      <c r="G429" s="337">
        <v>48068.639999999999</v>
      </c>
      <c r="H429" s="337">
        <v>48068.639999999999</v>
      </c>
      <c r="I429" s="382">
        <f t="shared" si="59"/>
        <v>100</v>
      </c>
    </row>
    <row r="430" spans="1:9" ht="26.25" x14ac:dyDescent="0.25">
      <c r="A430" s="349" t="s">
        <v>121</v>
      </c>
      <c r="B430" s="121">
        <v>927</v>
      </c>
      <c r="C430" s="214" t="s">
        <v>64</v>
      </c>
      <c r="D430" s="207" t="s">
        <v>152</v>
      </c>
      <c r="E430" s="252" t="s">
        <v>371</v>
      </c>
      <c r="F430" s="256" t="s">
        <v>9</v>
      </c>
      <c r="G430" s="337">
        <f t="shared" ref="G430:H434" si="64">SUM(G431)</f>
        <v>50000</v>
      </c>
      <c r="H430" s="337">
        <f t="shared" si="64"/>
        <v>50000</v>
      </c>
      <c r="I430" s="382">
        <f t="shared" si="59"/>
        <v>100</v>
      </c>
    </row>
    <row r="431" spans="1:9" x14ac:dyDescent="0.25">
      <c r="A431" s="220" t="s">
        <v>14</v>
      </c>
      <c r="B431" s="113">
        <v>927</v>
      </c>
      <c r="C431" s="214" t="s">
        <v>64</v>
      </c>
      <c r="D431" s="207" t="s">
        <v>152</v>
      </c>
      <c r="E431" s="208" t="s">
        <v>371</v>
      </c>
      <c r="F431" s="207" t="s">
        <v>15</v>
      </c>
      <c r="G431" s="337">
        <f t="shared" si="64"/>
        <v>50000</v>
      </c>
      <c r="H431" s="337">
        <f t="shared" si="64"/>
        <v>50000</v>
      </c>
      <c r="I431" s="382">
        <f t="shared" si="59"/>
        <v>100</v>
      </c>
    </row>
    <row r="432" spans="1:9" ht="23.25" x14ac:dyDescent="0.25">
      <c r="A432" s="211" t="s">
        <v>359</v>
      </c>
      <c r="B432" s="113">
        <v>927</v>
      </c>
      <c r="C432" s="214" t="s">
        <v>64</v>
      </c>
      <c r="D432" s="207" t="s">
        <v>152</v>
      </c>
      <c r="E432" s="208" t="s">
        <v>371</v>
      </c>
      <c r="F432" s="207" t="s">
        <v>17</v>
      </c>
      <c r="G432" s="337">
        <v>50000</v>
      </c>
      <c r="H432" s="337">
        <v>50000</v>
      </c>
      <c r="I432" s="382">
        <f t="shared" si="59"/>
        <v>100</v>
      </c>
    </row>
    <row r="433" spans="1:9" ht="26.25" x14ac:dyDescent="0.25">
      <c r="A433" s="349" t="s">
        <v>424</v>
      </c>
      <c r="B433" s="121">
        <v>927</v>
      </c>
      <c r="C433" s="214" t="s">
        <v>64</v>
      </c>
      <c r="D433" s="207" t="s">
        <v>152</v>
      </c>
      <c r="E433" s="252" t="s">
        <v>423</v>
      </c>
      <c r="F433" s="256" t="s">
        <v>9</v>
      </c>
      <c r="G433" s="337">
        <f t="shared" si="64"/>
        <v>170000</v>
      </c>
      <c r="H433" s="337">
        <f t="shared" si="64"/>
        <v>170000</v>
      </c>
      <c r="I433" s="382">
        <f t="shared" si="59"/>
        <v>100</v>
      </c>
    </row>
    <row r="434" spans="1:9" x14ac:dyDescent="0.25">
      <c r="A434" s="220" t="s">
        <v>14</v>
      </c>
      <c r="B434" s="113">
        <v>927</v>
      </c>
      <c r="C434" s="214" t="s">
        <v>64</v>
      </c>
      <c r="D434" s="207" t="s">
        <v>152</v>
      </c>
      <c r="E434" s="252" t="s">
        <v>423</v>
      </c>
      <c r="F434" s="207" t="s">
        <v>15</v>
      </c>
      <c r="G434" s="337">
        <f t="shared" si="64"/>
        <v>170000</v>
      </c>
      <c r="H434" s="337">
        <f t="shared" si="64"/>
        <v>170000</v>
      </c>
      <c r="I434" s="382">
        <f t="shared" si="59"/>
        <v>100</v>
      </c>
    </row>
    <row r="435" spans="1:9" ht="23.25" x14ac:dyDescent="0.25">
      <c r="A435" s="211" t="s">
        <v>359</v>
      </c>
      <c r="B435" s="113">
        <v>927</v>
      </c>
      <c r="C435" s="214" t="s">
        <v>64</v>
      </c>
      <c r="D435" s="207" t="s">
        <v>152</v>
      </c>
      <c r="E435" s="252" t="s">
        <v>423</v>
      </c>
      <c r="F435" s="207" t="s">
        <v>17</v>
      </c>
      <c r="G435" s="337">
        <v>170000</v>
      </c>
      <c r="H435" s="337">
        <v>170000</v>
      </c>
      <c r="I435" s="382">
        <f t="shared" si="59"/>
        <v>100</v>
      </c>
    </row>
    <row r="436" spans="1:9" ht="18.75" x14ac:dyDescent="0.3">
      <c r="A436" s="82" t="s">
        <v>86</v>
      </c>
      <c r="B436" s="141">
        <v>927</v>
      </c>
      <c r="C436" s="240" t="s">
        <v>87</v>
      </c>
      <c r="D436" s="235" t="s">
        <v>8</v>
      </c>
      <c r="E436" s="240" t="s">
        <v>210</v>
      </c>
      <c r="F436" s="240" t="s">
        <v>9</v>
      </c>
      <c r="G436" s="336">
        <f>SUM(G437+G441)</f>
        <v>81056.81</v>
      </c>
      <c r="H436" s="336">
        <f>SUM(H437+H441)</f>
        <v>79886.81</v>
      </c>
      <c r="I436" s="382">
        <f t="shared" si="59"/>
        <v>98.556567918229206</v>
      </c>
    </row>
    <row r="437" spans="1:9" ht="18.75" x14ac:dyDescent="0.3">
      <c r="A437" s="95" t="s">
        <v>156</v>
      </c>
      <c r="B437" s="103">
        <v>927</v>
      </c>
      <c r="C437" s="315" t="s">
        <v>87</v>
      </c>
      <c r="D437" s="307" t="s">
        <v>26</v>
      </c>
      <c r="E437" s="315" t="s">
        <v>210</v>
      </c>
      <c r="F437" s="315" t="s">
        <v>9</v>
      </c>
      <c r="G437" s="336">
        <f t="shared" ref="G437:H439" si="65">SUM(G438)</f>
        <v>27056.81</v>
      </c>
      <c r="H437" s="336">
        <f t="shared" si="65"/>
        <v>27056.81</v>
      </c>
      <c r="I437" s="382">
        <f t="shared" si="59"/>
        <v>100</v>
      </c>
    </row>
    <row r="438" spans="1:9" ht="51.75" x14ac:dyDescent="0.25">
      <c r="A438" s="73" t="s">
        <v>157</v>
      </c>
      <c r="B438" s="103">
        <v>927</v>
      </c>
      <c r="C438" s="315" t="s">
        <v>87</v>
      </c>
      <c r="D438" s="307" t="s">
        <v>26</v>
      </c>
      <c r="E438" s="308" t="s">
        <v>279</v>
      </c>
      <c r="F438" s="309" t="s">
        <v>9</v>
      </c>
      <c r="G438" s="336">
        <f t="shared" si="65"/>
        <v>27056.81</v>
      </c>
      <c r="H438" s="336">
        <f t="shared" si="65"/>
        <v>27056.81</v>
      </c>
      <c r="I438" s="382">
        <f t="shared" si="59"/>
        <v>100</v>
      </c>
    </row>
    <row r="439" spans="1:9" x14ac:dyDescent="0.25">
      <c r="A439" s="71" t="s">
        <v>14</v>
      </c>
      <c r="B439" s="113">
        <v>927</v>
      </c>
      <c r="C439" s="214" t="s">
        <v>87</v>
      </c>
      <c r="D439" s="207" t="s">
        <v>26</v>
      </c>
      <c r="E439" s="208" t="s">
        <v>279</v>
      </c>
      <c r="F439" s="207" t="s">
        <v>15</v>
      </c>
      <c r="G439" s="337">
        <f t="shared" si="65"/>
        <v>27056.81</v>
      </c>
      <c r="H439" s="337">
        <f t="shared" si="65"/>
        <v>27056.81</v>
      </c>
      <c r="I439" s="382">
        <f t="shared" si="59"/>
        <v>100</v>
      </c>
    </row>
    <row r="440" spans="1:9" ht="23.25" x14ac:dyDescent="0.25">
      <c r="A440" s="211" t="s">
        <v>359</v>
      </c>
      <c r="B440" s="113">
        <v>927</v>
      </c>
      <c r="C440" s="214" t="s">
        <v>87</v>
      </c>
      <c r="D440" s="207" t="s">
        <v>26</v>
      </c>
      <c r="E440" s="208" t="s">
        <v>279</v>
      </c>
      <c r="F440" s="207" t="s">
        <v>17</v>
      </c>
      <c r="G440" s="337">
        <v>27056.81</v>
      </c>
      <c r="H440" s="337">
        <v>27056.81</v>
      </c>
      <c r="I440" s="382">
        <f t="shared" si="59"/>
        <v>100</v>
      </c>
    </row>
    <row r="441" spans="1:9" ht="15.75" x14ac:dyDescent="0.25">
      <c r="A441" s="83" t="s">
        <v>92</v>
      </c>
      <c r="B441" s="103">
        <v>927</v>
      </c>
      <c r="C441" s="315" t="s">
        <v>87</v>
      </c>
      <c r="D441" s="307" t="s">
        <v>33</v>
      </c>
      <c r="E441" s="315" t="s">
        <v>210</v>
      </c>
      <c r="F441" s="315" t="s">
        <v>9</v>
      </c>
      <c r="G441" s="336">
        <f>SUM(G442+G445+G448+G451+G454)</f>
        <v>54000</v>
      </c>
      <c r="H441" s="336">
        <f>SUM(H442+H445+H448+H451+H454)</f>
        <v>52830</v>
      </c>
      <c r="I441" s="382">
        <f t="shared" si="59"/>
        <v>97.833333333333343</v>
      </c>
    </row>
    <row r="442" spans="1:9" ht="26.25" x14ac:dyDescent="0.25">
      <c r="A442" s="68" t="s">
        <v>158</v>
      </c>
      <c r="B442" s="113">
        <v>927</v>
      </c>
      <c r="C442" s="214" t="s">
        <v>87</v>
      </c>
      <c r="D442" s="207" t="s">
        <v>33</v>
      </c>
      <c r="E442" s="215" t="s">
        <v>280</v>
      </c>
      <c r="F442" s="214" t="s">
        <v>9</v>
      </c>
      <c r="G442" s="337">
        <f t="shared" ref="G442:H443" si="66">SUM(G443)</f>
        <v>0</v>
      </c>
      <c r="H442" s="337">
        <f t="shared" si="66"/>
        <v>0</v>
      </c>
      <c r="I442" s="382">
        <v>0</v>
      </c>
    </row>
    <row r="443" spans="1:9" ht="22.5" x14ac:dyDescent="0.25">
      <c r="A443" s="71" t="s">
        <v>130</v>
      </c>
      <c r="B443" s="113">
        <v>927</v>
      </c>
      <c r="C443" s="214" t="s">
        <v>87</v>
      </c>
      <c r="D443" s="207" t="s">
        <v>33</v>
      </c>
      <c r="E443" s="215" t="s">
        <v>280</v>
      </c>
      <c r="F443" s="214" t="s">
        <v>131</v>
      </c>
      <c r="G443" s="337">
        <f t="shared" si="66"/>
        <v>0</v>
      </c>
      <c r="H443" s="337">
        <f t="shared" si="66"/>
        <v>0</v>
      </c>
      <c r="I443" s="382">
        <v>0</v>
      </c>
    </row>
    <row r="444" spans="1:9" x14ac:dyDescent="0.25">
      <c r="A444" s="66" t="s">
        <v>132</v>
      </c>
      <c r="B444" s="113">
        <v>927</v>
      </c>
      <c r="C444" s="214" t="s">
        <v>87</v>
      </c>
      <c r="D444" s="207" t="s">
        <v>33</v>
      </c>
      <c r="E444" s="215" t="s">
        <v>280</v>
      </c>
      <c r="F444" s="214" t="s">
        <v>133</v>
      </c>
      <c r="G444" s="337">
        <v>0</v>
      </c>
      <c r="H444" s="337"/>
      <c r="I444" s="382">
        <v>0</v>
      </c>
    </row>
    <row r="445" spans="1:9" ht="77.25" x14ac:dyDescent="0.25">
      <c r="A445" s="68" t="s">
        <v>159</v>
      </c>
      <c r="B445" s="113">
        <v>927</v>
      </c>
      <c r="C445" s="214" t="s">
        <v>87</v>
      </c>
      <c r="D445" s="207" t="s">
        <v>33</v>
      </c>
      <c r="E445" s="215" t="s">
        <v>281</v>
      </c>
      <c r="F445" s="214" t="s">
        <v>9</v>
      </c>
      <c r="G445" s="337">
        <f t="shared" ref="G445:H446" si="67">SUM(G446)</f>
        <v>0</v>
      </c>
      <c r="H445" s="337">
        <f t="shared" si="67"/>
        <v>0</v>
      </c>
      <c r="I445" s="382">
        <v>0</v>
      </c>
    </row>
    <row r="446" spans="1:9" ht="22.5" x14ac:dyDescent="0.25">
      <c r="A446" s="71" t="s">
        <v>130</v>
      </c>
      <c r="B446" s="113">
        <v>927</v>
      </c>
      <c r="C446" s="214" t="s">
        <v>87</v>
      </c>
      <c r="D446" s="207" t="s">
        <v>33</v>
      </c>
      <c r="E446" s="215" t="s">
        <v>281</v>
      </c>
      <c r="F446" s="214" t="s">
        <v>131</v>
      </c>
      <c r="G446" s="337">
        <f t="shared" si="67"/>
        <v>0</v>
      </c>
      <c r="H446" s="337">
        <f t="shared" si="67"/>
        <v>0</v>
      </c>
      <c r="I446" s="382">
        <v>0</v>
      </c>
    </row>
    <row r="447" spans="1:9" x14ac:dyDescent="0.25">
      <c r="A447" s="66" t="s">
        <v>132</v>
      </c>
      <c r="B447" s="113">
        <v>927</v>
      </c>
      <c r="C447" s="214" t="s">
        <v>87</v>
      </c>
      <c r="D447" s="207" t="s">
        <v>33</v>
      </c>
      <c r="E447" s="215" t="s">
        <v>281</v>
      </c>
      <c r="F447" s="214" t="s">
        <v>133</v>
      </c>
      <c r="G447" s="337">
        <v>0</v>
      </c>
      <c r="H447" s="337"/>
      <c r="I447" s="382">
        <v>0</v>
      </c>
    </row>
    <row r="448" spans="1:9" x14ac:dyDescent="0.25">
      <c r="A448" s="73" t="s">
        <v>324</v>
      </c>
      <c r="B448" s="113">
        <v>927</v>
      </c>
      <c r="C448" s="214" t="s">
        <v>87</v>
      </c>
      <c r="D448" s="207" t="s">
        <v>33</v>
      </c>
      <c r="E448" s="215" t="s">
        <v>282</v>
      </c>
      <c r="F448" s="214" t="s">
        <v>9</v>
      </c>
      <c r="G448" s="337">
        <f t="shared" ref="G448:H449" si="68">SUM(G449)</f>
        <v>0</v>
      </c>
      <c r="H448" s="337">
        <f t="shared" si="68"/>
        <v>0</v>
      </c>
      <c r="I448" s="382">
        <v>0</v>
      </c>
    </row>
    <row r="449" spans="1:9" x14ac:dyDescent="0.25">
      <c r="A449" s="66" t="s">
        <v>14</v>
      </c>
      <c r="B449" s="113">
        <v>927</v>
      </c>
      <c r="C449" s="214" t="s">
        <v>87</v>
      </c>
      <c r="D449" s="207" t="s">
        <v>33</v>
      </c>
      <c r="E449" s="215" t="s">
        <v>282</v>
      </c>
      <c r="F449" s="214" t="s">
        <v>15</v>
      </c>
      <c r="G449" s="337">
        <f t="shared" si="68"/>
        <v>0</v>
      </c>
      <c r="H449" s="337">
        <f t="shared" si="68"/>
        <v>0</v>
      </c>
      <c r="I449" s="382">
        <v>0</v>
      </c>
    </row>
    <row r="450" spans="1:9" ht="23.25" x14ac:dyDescent="0.25">
      <c r="A450" s="211" t="s">
        <v>359</v>
      </c>
      <c r="B450" s="113">
        <v>927</v>
      </c>
      <c r="C450" s="214" t="s">
        <v>87</v>
      </c>
      <c r="D450" s="207" t="s">
        <v>33</v>
      </c>
      <c r="E450" s="215" t="s">
        <v>282</v>
      </c>
      <c r="F450" s="214" t="s">
        <v>17</v>
      </c>
      <c r="G450" s="337">
        <v>0</v>
      </c>
      <c r="H450" s="337"/>
      <c r="I450" s="382">
        <v>0</v>
      </c>
    </row>
    <row r="451" spans="1:9" ht="39" x14ac:dyDescent="0.25">
      <c r="A451" s="68" t="s">
        <v>150</v>
      </c>
      <c r="B451" s="113">
        <v>927</v>
      </c>
      <c r="C451" s="214" t="s">
        <v>87</v>
      </c>
      <c r="D451" s="207" t="s">
        <v>33</v>
      </c>
      <c r="E451" s="215" t="s">
        <v>283</v>
      </c>
      <c r="F451" s="214" t="s">
        <v>9</v>
      </c>
      <c r="G451" s="337">
        <f t="shared" ref="G451:H455" si="69">SUM(G452)</f>
        <v>0</v>
      </c>
      <c r="H451" s="337">
        <f t="shared" si="69"/>
        <v>0</v>
      </c>
      <c r="I451" s="382">
        <v>0</v>
      </c>
    </row>
    <row r="452" spans="1:9" ht="22.5" x14ac:dyDescent="0.25">
      <c r="A452" s="71" t="s">
        <v>130</v>
      </c>
      <c r="B452" s="113">
        <v>927</v>
      </c>
      <c r="C452" s="214" t="s">
        <v>87</v>
      </c>
      <c r="D452" s="207" t="s">
        <v>33</v>
      </c>
      <c r="E452" s="215" t="s">
        <v>283</v>
      </c>
      <c r="F452" s="214" t="s">
        <v>131</v>
      </c>
      <c r="G452" s="337">
        <f t="shared" si="69"/>
        <v>0</v>
      </c>
      <c r="H452" s="337">
        <f t="shared" si="69"/>
        <v>0</v>
      </c>
      <c r="I452" s="382">
        <v>0</v>
      </c>
    </row>
    <row r="453" spans="1:9" x14ac:dyDescent="0.25">
      <c r="A453" s="66" t="s">
        <v>132</v>
      </c>
      <c r="B453" s="113">
        <v>927</v>
      </c>
      <c r="C453" s="214" t="s">
        <v>87</v>
      </c>
      <c r="D453" s="207" t="s">
        <v>33</v>
      </c>
      <c r="E453" s="215" t="s">
        <v>283</v>
      </c>
      <c r="F453" s="214" t="s">
        <v>133</v>
      </c>
      <c r="G453" s="337">
        <v>0</v>
      </c>
      <c r="H453" s="337"/>
      <c r="I453" s="382">
        <v>0</v>
      </c>
    </row>
    <row r="454" spans="1:9" ht="26.25" x14ac:dyDescent="0.25">
      <c r="A454" s="223" t="s">
        <v>437</v>
      </c>
      <c r="B454" s="113">
        <v>927</v>
      </c>
      <c r="C454" s="214" t="s">
        <v>87</v>
      </c>
      <c r="D454" s="207" t="s">
        <v>33</v>
      </c>
      <c r="E454" s="215" t="s">
        <v>438</v>
      </c>
      <c r="F454" s="214" t="s">
        <v>9</v>
      </c>
      <c r="G454" s="337">
        <f t="shared" si="69"/>
        <v>54000</v>
      </c>
      <c r="H454" s="337">
        <f t="shared" si="69"/>
        <v>52830</v>
      </c>
      <c r="I454" s="382">
        <f t="shared" si="59"/>
        <v>97.833333333333343</v>
      </c>
    </row>
    <row r="455" spans="1:9" ht="22.5" x14ac:dyDescent="0.25">
      <c r="A455" s="220" t="s">
        <v>130</v>
      </c>
      <c r="B455" s="113">
        <v>927</v>
      </c>
      <c r="C455" s="214" t="s">
        <v>87</v>
      </c>
      <c r="D455" s="207" t="s">
        <v>33</v>
      </c>
      <c r="E455" s="215" t="s">
        <v>438</v>
      </c>
      <c r="F455" s="214" t="s">
        <v>131</v>
      </c>
      <c r="G455" s="337">
        <f t="shared" si="69"/>
        <v>54000</v>
      </c>
      <c r="H455" s="337">
        <f t="shared" si="69"/>
        <v>52830</v>
      </c>
      <c r="I455" s="382">
        <f t="shared" si="59"/>
        <v>97.833333333333343</v>
      </c>
    </row>
    <row r="456" spans="1:9" x14ac:dyDescent="0.25">
      <c r="A456" s="211" t="s">
        <v>132</v>
      </c>
      <c r="B456" s="113">
        <v>927</v>
      </c>
      <c r="C456" s="214" t="s">
        <v>87</v>
      </c>
      <c r="D456" s="207" t="s">
        <v>33</v>
      </c>
      <c r="E456" s="215" t="s">
        <v>438</v>
      </c>
      <c r="F456" s="214" t="s">
        <v>133</v>
      </c>
      <c r="G456" s="337">
        <v>54000</v>
      </c>
      <c r="H456" s="337">
        <v>52830</v>
      </c>
      <c r="I456" s="382">
        <f t="shared" si="59"/>
        <v>97.833333333333343</v>
      </c>
    </row>
    <row r="457" spans="1:9" ht="36" x14ac:dyDescent="0.25">
      <c r="A457" s="234" t="s">
        <v>409</v>
      </c>
      <c r="B457" s="240" t="s">
        <v>161</v>
      </c>
      <c r="C457" s="240" t="s">
        <v>70</v>
      </c>
      <c r="D457" s="236" t="s">
        <v>8</v>
      </c>
      <c r="E457" s="236" t="s">
        <v>210</v>
      </c>
      <c r="F457" s="236" t="s">
        <v>9</v>
      </c>
      <c r="G457" s="287">
        <f>SUM(G458)</f>
        <v>32500</v>
      </c>
      <c r="H457" s="287">
        <f>SUM(H458)</f>
        <v>32500</v>
      </c>
      <c r="I457" s="382">
        <f t="shared" si="59"/>
        <v>100</v>
      </c>
    </row>
    <row r="458" spans="1:9" x14ac:dyDescent="0.25">
      <c r="A458" s="210" t="s">
        <v>410</v>
      </c>
      <c r="B458" s="88">
        <v>927</v>
      </c>
      <c r="C458" s="315" t="s">
        <v>70</v>
      </c>
      <c r="D458" s="311" t="s">
        <v>87</v>
      </c>
      <c r="E458" s="311" t="s">
        <v>210</v>
      </c>
      <c r="F458" s="312" t="s">
        <v>9</v>
      </c>
      <c r="G458" s="287">
        <f>SUM(G459+G464)</f>
        <v>32500</v>
      </c>
      <c r="H458" s="287">
        <f>SUM(H459+H464)</f>
        <v>32500</v>
      </c>
      <c r="I458" s="382">
        <f t="shared" si="59"/>
        <v>100</v>
      </c>
    </row>
    <row r="459" spans="1:9" ht="39" x14ac:dyDescent="0.25">
      <c r="A459" s="218" t="s">
        <v>414</v>
      </c>
      <c r="B459" s="89">
        <v>927</v>
      </c>
      <c r="C459" s="214" t="s">
        <v>70</v>
      </c>
      <c r="D459" s="215" t="s">
        <v>87</v>
      </c>
      <c r="E459" s="215" t="s">
        <v>399</v>
      </c>
      <c r="F459" s="216" t="s">
        <v>9</v>
      </c>
      <c r="G459" s="338">
        <f>SUM(G460+G462)</f>
        <v>32500</v>
      </c>
      <c r="H459" s="338">
        <f>SUM(H460+H462)</f>
        <v>32500</v>
      </c>
      <c r="I459" s="382">
        <f t="shared" si="59"/>
        <v>100</v>
      </c>
    </row>
    <row r="460" spans="1:9" x14ac:dyDescent="0.25">
      <c r="A460" s="211" t="s">
        <v>14</v>
      </c>
      <c r="B460" s="89">
        <v>927</v>
      </c>
      <c r="C460" s="241" t="s">
        <v>70</v>
      </c>
      <c r="D460" s="254" t="s">
        <v>87</v>
      </c>
      <c r="E460" s="215" t="s">
        <v>399</v>
      </c>
      <c r="F460" s="214" t="s">
        <v>15</v>
      </c>
      <c r="G460" s="338">
        <f t="shared" ref="G460:H460" si="70">SUM(G461)</f>
        <v>22500</v>
      </c>
      <c r="H460" s="338">
        <f t="shared" si="70"/>
        <v>22500</v>
      </c>
      <c r="I460" s="382">
        <f t="shared" si="59"/>
        <v>100</v>
      </c>
    </row>
    <row r="461" spans="1:9" ht="23.25" x14ac:dyDescent="0.25">
      <c r="A461" s="211" t="s">
        <v>359</v>
      </c>
      <c r="B461" s="89">
        <v>927</v>
      </c>
      <c r="C461" s="214" t="s">
        <v>70</v>
      </c>
      <c r="D461" s="215" t="s">
        <v>87</v>
      </c>
      <c r="E461" s="215" t="s">
        <v>399</v>
      </c>
      <c r="F461" s="214" t="s">
        <v>17</v>
      </c>
      <c r="G461" s="338">
        <v>22500</v>
      </c>
      <c r="H461" s="338">
        <v>22500</v>
      </c>
      <c r="I461" s="382">
        <f t="shared" si="59"/>
        <v>100</v>
      </c>
    </row>
    <row r="462" spans="1:9" x14ac:dyDescent="0.25">
      <c r="A462" s="211" t="s">
        <v>54</v>
      </c>
      <c r="B462" s="113">
        <v>927</v>
      </c>
      <c r="C462" s="241" t="s">
        <v>70</v>
      </c>
      <c r="D462" s="254" t="s">
        <v>87</v>
      </c>
      <c r="E462" s="215" t="s">
        <v>399</v>
      </c>
      <c r="F462" s="207" t="s">
        <v>55</v>
      </c>
      <c r="G462" s="338">
        <f>SUM(G463)</f>
        <v>10000</v>
      </c>
      <c r="H462" s="338">
        <f>SUM(H463)</f>
        <v>10000</v>
      </c>
      <c r="I462" s="382">
        <f t="shared" si="59"/>
        <v>100</v>
      </c>
    </row>
    <row r="463" spans="1:9" x14ac:dyDescent="0.25">
      <c r="A463" s="211" t="s">
        <v>328</v>
      </c>
      <c r="B463" s="113">
        <v>927</v>
      </c>
      <c r="C463" s="214" t="s">
        <v>70</v>
      </c>
      <c r="D463" s="215" t="s">
        <v>87</v>
      </c>
      <c r="E463" s="215" t="s">
        <v>399</v>
      </c>
      <c r="F463" s="207" t="s">
        <v>327</v>
      </c>
      <c r="G463" s="338">
        <v>10000</v>
      </c>
      <c r="H463" s="338">
        <v>10000</v>
      </c>
      <c r="I463" s="382">
        <f t="shared" ref="I463:I526" si="71">SUM(H463/G463*100)</f>
        <v>100</v>
      </c>
    </row>
    <row r="464" spans="1:9" ht="26.25" x14ac:dyDescent="0.25">
      <c r="A464" s="223" t="s">
        <v>411</v>
      </c>
      <c r="B464" s="89">
        <v>927</v>
      </c>
      <c r="C464" s="241" t="s">
        <v>70</v>
      </c>
      <c r="D464" s="254" t="s">
        <v>87</v>
      </c>
      <c r="E464" s="215" t="s">
        <v>400</v>
      </c>
      <c r="F464" s="216" t="s">
        <v>9</v>
      </c>
      <c r="G464" s="338">
        <f>SUM(G465)</f>
        <v>0</v>
      </c>
      <c r="H464" s="338">
        <f>SUM(H465)</f>
        <v>0</v>
      </c>
      <c r="I464" s="382">
        <v>0</v>
      </c>
    </row>
    <row r="465" spans="1:9" x14ac:dyDescent="0.25">
      <c r="A465" s="211" t="s">
        <v>14</v>
      </c>
      <c r="B465" s="89">
        <v>927</v>
      </c>
      <c r="C465" s="214" t="s">
        <v>70</v>
      </c>
      <c r="D465" s="215" t="s">
        <v>87</v>
      </c>
      <c r="E465" s="215" t="s">
        <v>400</v>
      </c>
      <c r="F465" s="209" t="s">
        <v>15</v>
      </c>
      <c r="G465" s="338">
        <f>G466</f>
        <v>0</v>
      </c>
      <c r="H465" s="338">
        <f>H466</f>
        <v>0</v>
      </c>
      <c r="I465" s="382">
        <v>0</v>
      </c>
    </row>
    <row r="466" spans="1:9" ht="23.25" x14ac:dyDescent="0.25">
      <c r="A466" s="211" t="s">
        <v>359</v>
      </c>
      <c r="B466" s="89">
        <v>927</v>
      </c>
      <c r="C466" s="241" t="s">
        <v>70</v>
      </c>
      <c r="D466" s="254" t="s">
        <v>87</v>
      </c>
      <c r="E466" s="215" t="s">
        <v>400</v>
      </c>
      <c r="F466" s="209" t="s">
        <v>17</v>
      </c>
      <c r="G466" s="338">
        <v>0</v>
      </c>
      <c r="H466" s="338"/>
      <c r="I466" s="382">
        <v>0</v>
      </c>
    </row>
    <row r="467" spans="1:9" ht="18" x14ac:dyDescent="0.25">
      <c r="A467" s="76" t="s">
        <v>22</v>
      </c>
      <c r="B467" s="240" t="s">
        <v>161</v>
      </c>
      <c r="C467" s="240" t="s">
        <v>24</v>
      </c>
      <c r="D467" s="236" t="s">
        <v>8</v>
      </c>
      <c r="E467" s="236" t="s">
        <v>210</v>
      </c>
      <c r="F467" s="236" t="s">
        <v>9</v>
      </c>
      <c r="G467" s="287">
        <f>SUM(G468)</f>
        <v>80000</v>
      </c>
      <c r="H467" s="287">
        <f>SUM(H468)</f>
        <v>80000</v>
      </c>
      <c r="I467" s="382">
        <f t="shared" si="71"/>
        <v>100</v>
      </c>
    </row>
    <row r="468" spans="1:9" x14ac:dyDescent="0.25">
      <c r="A468" s="65" t="s">
        <v>463</v>
      </c>
      <c r="B468" s="88">
        <v>927</v>
      </c>
      <c r="C468" s="315" t="s">
        <v>24</v>
      </c>
      <c r="D468" s="311" t="s">
        <v>24</v>
      </c>
      <c r="E468" s="311" t="s">
        <v>210</v>
      </c>
      <c r="F468" s="312" t="s">
        <v>9</v>
      </c>
      <c r="G468" s="287">
        <f>SUM(G469+G472)</f>
        <v>80000</v>
      </c>
      <c r="H468" s="287">
        <f>SUM(H469+H472)</f>
        <v>80000</v>
      </c>
      <c r="I468" s="382">
        <f t="shared" si="71"/>
        <v>100</v>
      </c>
    </row>
    <row r="469" spans="1:9" x14ac:dyDescent="0.25">
      <c r="A469" s="70" t="s">
        <v>162</v>
      </c>
      <c r="B469" s="89">
        <v>927</v>
      </c>
      <c r="C469" s="214" t="s">
        <v>24</v>
      </c>
      <c r="D469" s="215" t="s">
        <v>24</v>
      </c>
      <c r="E469" s="215" t="s">
        <v>284</v>
      </c>
      <c r="F469" s="216" t="s">
        <v>9</v>
      </c>
      <c r="G469" s="338">
        <f t="shared" ref="G469:H470" si="72">SUM(G470)</f>
        <v>50000</v>
      </c>
      <c r="H469" s="338">
        <f t="shared" si="72"/>
        <v>50000</v>
      </c>
      <c r="I469" s="382">
        <f t="shared" si="71"/>
        <v>100</v>
      </c>
    </row>
    <row r="470" spans="1:9" x14ac:dyDescent="0.25">
      <c r="A470" s="66" t="s">
        <v>14</v>
      </c>
      <c r="B470" s="89">
        <v>927</v>
      </c>
      <c r="C470" s="214" t="s">
        <v>24</v>
      </c>
      <c r="D470" s="215" t="s">
        <v>24</v>
      </c>
      <c r="E470" s="215" t="s">
        <v>284</v>
      </c>
      <c r="F470" s="214" t="s">
        <v>15</v>
      </c>
      <c r="G470" s="338">
        <f t="shared" si="72"/>
        <v>50000</v>
      </c>
      <c r="H470" s="338">
        <f t="shared" si="72"/>
        <v>50000</v>
      </c>
      <c r="I470" s="382">
        <f t="shared" si="71"/>
        <v>100</v>
      </c>
    </row>
    <row r="471" spans="1:9" ht="23.25" x14ac:dyDescent="0.25">
      <c r="A471" s="211" t="s">
        <v>359</v>
      </c>
      <c r="B471" s="89">
        <v>927</v>
      </c>
      <c r="C471" s="214" t="s">
        <v>24</v>
      </c>
      <c r="D471" s="215" t="s">
        <v>24</v>
      </c>
      <c r="E471" s="215" t="s">
        <v>284</v>
      </c>
      <c r="F471" s="214" t="s">
        <v>17</v>
      </c>
      <c r="G471" s="338">
        <v>50000</v>
      </c>
      <c r="H471" s="338">
        <v>50000</v>
      </c>
      <c r="I471" s="382">
        <f t="shared" si="71"/>
        <v>100</v>
      </c>
    </row>
    <row r="472" spans="1:9" ht="26.25" x14ac:dyDescent="0.25">
      <c r="A472" s="73" t="s">
        <v>163</v>
      </c>
      <c r="B472" s="89">
        <v>927</v>
      </c>
      <c r="C472" s="214" t="s">
        <v>24</v>
      </c>
      <c r="D472" s="215" t="s">
        <v>24</v>
      </c>
      <c r="E472" s="215" t="s">
        <v>285</v>
      </c>
      <c r="F472" s="216" t="s">
        <v>9</v>
      </c>
      <c r="G472" s="338">
        <f>SUM(G475+G477+G473)</f>
        <v>30000</v>
      </c>
      <c r="H472" s="338">
        <f>SUM(H475+H477+H473)</f>
        <v>30000</v>
      </c>
      <c r="I472" s="382">
        <f t="shared" si="71"/>
        <v>100</v>
      </c>
    </row>
    <row r="473" spans="1:9" ht="43.5" x14ac:dyDescent="0.25">
      <c r="A473" s="220" t="s">
        <v>47</v>
      </c>
      <c r="B473" s="89">
        <v>927</v>
      </c>
      <c r="C473" s="207" t="s">
        <v>24</v>
      </c>
      <c r="D473" s="209" t="s">
        <v>24</v>
      </c>
      <c r="E473" s="215" t="s">
        <v>285</v>
      </c>
      <c r="F473" s="209" t="s">
        <v>48</v>
      </c>
      <c r="G473" s="338">
        <f>G474</f>
        <v>1750</v>
      </c>
      <c r="H473" s="338">
        <f>H474</f>
        <v>1750</v>
      </c>
      <c r="I473" s="382">
        <f t="shared" si="71"/>
        <v>100</v>
      </c>
    </row>
    <row r="474" spans="1:9" x14ac:dyDescent="0.25">
      <c r="A474" s="211" t="s">
        <v>52</v>
      </c>
      <c r="B474" s="89">
        <v>927</v>
      </c>
      <c r="C474" s="207" t="s">
        <v>24</v>
      </c>
      <c r="D474" s="209" t="s">
        <v>24</v>
      </c>
      <c r="E474" s="215" t="s">
        <v>285</v>
      </c>
      <c r="F474" s="209" t="s">
        <v>53</v>
      </c>
      <c r="G474" s="338">
        <v>1750</v>
      </c>
      <c r="H474" s="338">
        <v>1750</v>
      </c>
      <c r="I474" s="382">
        <f t="shared" si="71"/>
        <v>100</v>
      </c>
    </row>
    <row r="475" spans="1:9" x14ac:dyDescent="0.25">
      <c r="A475" s="211" t="s">
        <v>14</v>
      </c>
      <c r="B475" s="89">
        <v>927</v>
      </c>
      <c r="C475" s="207" t="s">
        <v>24</v>
      </c>
      <c r="D475" s="209" t="s">
        <v>24</v>
      </c>
      <c r="E475" s="215" t="s">
        <v>285</v>
      </c>
      <c r="F475" s="209" t="s">
        <v>15</v>
      </c>
      <c r="G475" s="338">
        <f>G476</f>
        <v>19050</v>
      </c>
      <c r="H475" s="338">
        <f>H476</f>
        <v>19050</v>
      </c>
      <c r="I475" s="382">
        <f t="shared" si="71"/>
        <v>100</v>
      </c>
    </row>
    <row r="476" spans="1:9" ht="23.25" x14ac:dyDescent="0.25">
      <c r="A476" s="211" t="s">
        <v>359</v>
      </c>
      <c r="B476" s="89">
        <v>927</v>
      </c>
      <c r="C476" s="207" t="s">
        <v>24</v>
      </c>
      <c r="D476" s="209" t="s">
        <v>24</v>
      </c>
      <c r="E476" s="215" t="s">
        <v>285</v>
      </c>
      <c r="F476" s="209" t="s">
        <v>17</v>
      </c>
      <c r="G476" s="338">
        <v>19050</v>
      </c>
      <c r="H476" s="338">
        <v>19050</v>
      </c>
      <c r="I476" s="382">
        <f t="shared" si="71"/>
        <v>100</v>
      </c>
    </row>
    <row r="477" spans="1:9" x14ac:dyDescent="0.25">
      <c r="A477" s="66" t="s">
        <v>164</v>
      </c>
      <c r="B477" s="89">
        <v>927</v>
      </c>
      <c r="C477" s="207" t="s">
        <v>24</v>
      </c>
      <c r="D477" s="209" t="s">
        <v>24</v>
      </c>
      <c r="E477" s="215" t="s">
        <v>285</v>
      </c>
      <c r="F477" s="209" t="s">
        <v>138</v>
      </c>
      <c r="G477" s="338">
        <f>SUM(G478:G479)</f>
        <v>9200</v>
      </c>
      <c r="H477" s="338">
        <f>SUM(H478:H479)</f>
        <v>9200</v>
      </c>
      <c r="I477" s="382">
        <f t="shared" si="71"/>
        <v>100</v>
      </c>
    </row>
    <row r="478" spans="1:9" x14ac:dyDescent="0.25">
      <c r="A478" s="212" t="s">
        <v>361</v>
      </c>
      <c r="B478" s="89">
        <v>927</v>
      </c>
      <c r="C478" s="207" t="s">
        <v>24</v>
      </c>
      <c r="D478" s="209" t="s">
        <v>24</v>
      </c>
      <c r="E478" s="215" t="s">
        <v>285</v>
      </c>
      <c r="F478" s="209" t="s">
        <v>360</v>
      </c>
      <c r="G478" s="338">
        <v>0</v>
      </c>
      <c r="H478" s="338"/>
      <c r="I478" s="382">
        <v>0</v>
      </c>
    </row>
    <row r="479" spans="1:9" x14ac:dyDescent="0.25">
      <c r="A479" s="217" t="s">
        <v>139</v>
      </c>
      <c r="B479" s="89">
        <v>927</v>
      </c>
      <c r="C479" s="207" t="s">
        <v>24</v>
      </c>
      <c r="D479" s="209" t="s">
        <v>24</v>
      </c>
      <c r="E479" s="215" t="s">
        <v>285</v>
      </c>
      <c r="F479" s="209" t="s">
        <v>140</v>
      </c>
      <c r="G479" s="338">
        <v>9200</v>
      </c>
      <c r="H479" s="338">
        <v>9200</v>
      </c>
      <c r="I479" s="382">
        <f t="shared" si="71"/>
        <v>100</v>
      </c>
    </row>
    <row r="480" spans="1:9" ht="18" x14ac:dyDescent="0.25">
      <c r="A480" s="86" t="s">
        <v>61</v>
      </c>
      <c r="B480" s="187">
        <v>927</v>
      </c>
      <c r="C480" s="301" t="s">
        <v>62</v>
      </c>
      <c r="D480" s="302" t="s">
        <v>8</v>
      </c>
      <c r="E480" s="302" t="s">
        <v>210</v>
      </c>
      <c r="F480" s="302" t="s">
        <v>9</v>
      </c>
      <c r="G480" s="336">
        <f>SUM(G481+G486+G499+G520)</f>
        <v>38211685.280000001</v>
      </c>
      <c r="H480" s="336">
        <f>SUM(H481+H486+H499+H520)</f>
        <v>36190259.639999993</v>
      </c>
      <c r="I480" s="382">
        <f t="shared" si="71"/>
        <v>94.709928062089361</v>
      </c>
    </row>
    <row r="481" spans="1:9" x14ac:dyDescent="0.25">
      <c r="A481" s="87" t="s">
        <v>165</v>
      </c>
      <c r="B481" s="91">
        <v>927</v>
      </c>
      <c r="C481" s="92" t="s">
        <v>62</v>
      </c>
      <c r="D481" s="93" t="s">
        <v>26</v>
      </c>
      <c r="E481" s="93" t="s">
        <v>210</v>
      </c>
      <c r="F481" s="93" t="s">
        <v>9</v>
      </c>
      <c r="G481" s="336">
        <f t="shared" ref="G481:H482" si="73">SUM(G482)</f>
        <v>3426586.99</v>
      </c>
      <c r="H481" s="336">
        <f t="shared" si="73"/>
        <v>3426586.71</v>
      </c>
      <c r="I481" s="382">
        <f t="shared" si="71"/>
        <v>99.999991828603768</v>
      </c>
    </row>
    <row r="482" spans="1:9" ht="39" x14ac:dyDescent="0.25">
      <c r="A482" s="70" t="s">
        <v>166</v>
      </c>
      <c r="B482" s="113">
        <v>927</v>
      </c>
      <c r="C482" s="207" t="s">
        <v>62</v>
      </c>
      <c r="D482" s="208" t="s">
        <v>26</v>
      </c>
      <c r="E482" s="215" t="s">
        <v>286</v>
      </c>
      <c r="F482" s="209" t="s">
        <v>9</v>
      </c>
      <c r="G482" s="337">
        <f t="shared" si="73"/>
        <v>3426586.99</v>
      </c>
      <c r="H482" s="337">
        <f t="shared" si="73"/>
        <v>3426586.71</v>
      </c>
      <c r="I482" s="382">
        <f t="shared" si="71"/>
        <v>99.999991828603768</v>
      </c>
    </row>
    <row r="483" spans="1:9" x14ac:dyDescent="0.25">
      <c r="A483" s="67" t="s">
        <v>164</v>
      </c>
      <c r="B483" s="113">
        <v>927</v>
      </c>
      <c r="C483" s="207" t="s">
        <v>62</v>
      </c>
      <c r="D483" s="208" t="s">
        <v>26</v>
      </c>
      <c r="E483" s="215" t="s">
        <v>286</v>
      </c>
      <c r="F483" s="207" t="s">
        <v>138</v>
      </c>
      <c r="G483" s="337">
        <f>SUM(G485)</f>
        <v>3426586.99</v>
      </c>
      <c r="H483" s="337">
        <f>SUM(H485)</f>
        <v>3426586.71</v>
      </c>
      <c r="I483" s="382">
        <f t="shared" si="71"/>
        <v>99.999991828603768</v>
      </c>
    </row>
    <row r="484" spans="1:9" x14ac:dyDescent="0.25">
      <c r="A484" s="212" t="s">
        <v>361</v>
      </c>
      <c r="B484" s="113">
        <v>927</v>
      </c>
      <c r="C484" s="207" t="s">
        <v>62</v>
      </c>
      <c r="D484" s="208" t="s">
        <v>26</v>
      </c>
      <c r="E484" s="215" t="s">
        <v>286</v>
      </c>
      <c r="F484" s="207" t="s">
        <v>360</v>
      </c>
      <c r="G484" s="337"/>
      <c r="H484" s="337"/>
      <c r="I484" s="382">
        <v>0</v>
      </c>
    </row>
    <row r="485" spans="1:9" ht="45" x14ac:dyDescent="0.25">
      <c r="A485" s="352" t="s">
        <v>364</v>
      </c>
      <c r="B485" s="113">
        <v>927</v>
      </c>
      <c r="C485" s="207" t="s">
        <v>62</v>
      </c>
      <c r="D485" s="208" t="s">
        <v>26</v>
      </c>
      <c r="E485" s="215" t="s">
        <v>286</v>
      </c>
      <c r="F485" s="207" t="s">
        <v>362</v>
      </c>
      <c r="G485" s="337">
        <v>3426586.99</v>
      </c>
      <c r="H485" s="337">
        <v>3426586.71</v>
      </c>
      <c r="I485" s="382">
        <f t="shared" si="71"/>
        <v>99.999991828603768</v>
      </c>
    </row>
    <row r="486" spans="1:9" x14ac:dyDescent="0.25">
      <c r="A486" s="210" t="s">
        <v>167</v>
      </c>
      <c r="B486" s="103">
        <v>927</v>
      </c>
      <c r="C486" s="307" t="s">
        <v>62</v>
      </c>
      <c r="D486" s="308" t="s">
        <v>11</v>
      </c>
      <c r="E486" s="308" t="s">
        <v>210</v>
      </c>
      <c r="F486" s="309" t="s">
        <v>9</v>
      </c>
      <c r="G486" s="336">
        <f>SUM(G487+G493+G496+G490)</f>
        <v>1552560</v>
      </c>
      <c r="H486" s="336">
        <f>SUM(H487+H493+H496+H490)</f>
        <v>1359240</v>
      </c>
      <c r="I486" s="382">
        <f t="shared" si="71"/>
        <v>87.548307311794716</v>
      </c>
    </row>
    <row r="487" spans="1:9" ht="26.25" x14ac:dyDescent="0.25">
      <c r="A487" s="70" t="s">
        <v>168</v>
      </c>
      <c r="B487" s="113">
        <v>927</v>
      </c>
      <c r="C487" s="207" t="s">
        <v>62</v>
      </c>
      <c r="D487" s="207" t="s">
        <v>11</v>
      </c>
      <c r="E487" s="215" t="s">
        <v>287</v>
      </c>
      <c r="F487" s="209" t="s">
        <v>9</v>
      </c>
      <c r="G487" s="337">
        <f t="shared" ref="G487:H488" si="74">SUM(G488)</f>
        <v>1159920</v>
      </c>
      <c r="H487" s="337">
        <f t="shared" si="74"/>
        <v>1159920</v>
      </c>
      <c r="I487" s="382">
        <f t="shared" si="71"/>
        <v>100</v>
      </c>
    </row>
    <row r="488" spans="1:9" x14ac:dyDescent="0.25">
      <c r="A488" s="67" t="s">
        <v>137</v>
      </c>
      <c r="B488" s="113">
        <v>927</v>
      </c>
      <c r="C488" s="207" t="s">
        <v>62</v>
      </c>
      <c r="D488" s="207" t="s">
        <v>11</v>
      </c>
      <c r="E488" s="215" t="s">
        <v>287</v>
      </c>
      <c r="F488" s="207" t="s">
        <v>138</v>
      </c>
      <c r="G488" s="337">
        <f t="shared" si="74"/>
        <v>1159920</v>
      </c>
      <c r="H488" s="337">
        <f t="shared" si="74"/>
        <v>1159920</v>
      </c>
      <c r="I488" s="382">
        <f t="shared" si="71"/>
        <v>100</v>
      </c>
    </row>
    <row r="489" spans="1:9" ht="45" x14ac:dyDescent="0.25">
      <c r="A489" s="352" t="s">
        <v>364</v>
      </c>
      <c r="B489" s="113">
        <v>927</v>
      </c>
      <c r="C489" s="207" t="s">
        <v>62</v>
      </c>
      <c r="D489" s="207" t="s">
        <v>11</v>
      </c>
      <c r="E489" s="215" t="s">
        <v>287</v>
      </c>
      <c r="F489" s="207" t="s">
        <v>362</v>
      </c>
      <c r="G489" s="337">
        <v>1159920</v>
      </c>
      <c r="H489" s="337">
        <v>1159920</v>
      </c>
      <c r="I489" s="382">
        <f t="shared" si="71"/>
        <v>100</v>
      </c>
    </row>
    <row r="490" spans="1:9" x14ac:dyDescent="0.25">
      <c r="A490" s="266" t="s">
        <v>170</v>
      </c>
      <c r="B490" s="113">
        <v>927</v>
      </c>
      <c r="C490" s="207" t="s">
        <v>62</v>
      </c>
      <c r="D490" s="207" t="s">
        <v>11</v>
      </c>
      <c r="E490" s="215" t="s">
        <v>439</v>
      </c>
      <c r="F490" s="207" t="s">
        <v>9</v>
      </c>
      <c r="G490" s="337">
        <f t="shared" ref="G490:H491" si="75">SUM(G491)</f>
        <v>386640</v>
      </c>
      <c r="H490" s="337">
        <f t="shared" si="75"/>
        <v>193320</v>
      </c>
      <c r="I490" s="382">
        <f t="shared" si="71"/>
        <v>50</v>
      </c>
    </row>
    <row r="491" spans="1:9" x14ac:dyDescent="0.25">
      <c r="A491" s="212" t="s">
        <v>137</v>
      </c>
      <c r="B491" s="113">
        <v>927</v>
      </c>
      <c r="C491" s="207" t="s">
        <v>62</v>
      </c>
      <c r="D491" s="207" t="s">
        <v>11</v>
      </c>
      <c r="E491" s="215" t="s">
        <v>439</v>
      </c>
      <c r="F491" s="207" t="s">
        <v>138</v>
      </c>
      <c r="G491" s="337">
        <f t="shared" si="75"/>
        <v>386640</v>
      </c>
      <c r="H491" s="337">
        <f t="shared" si="75"/>
        <v>193320</v>
      </c>
      <c r="I491" s="382">
        <f t="shared" si="71"/>
        <v>50</v>
      </c>
    </row>
    <row r="492" spans="1:9" ht="45" x14ac:dyDescent="0.25">
      <c r="A492" s="352" t="s">
        <v>364</v>
      </c>
      <c r="B492" s="113">
        <v>927</v>
      </c>
      <c r="C492" s="207" t="s">
        <v>62</v>
      </c>
      <c r="D492" s="207" t="s">
        <v>11</v>
      </c>
      <c r="E492" s="215" t="s">
        <v>439</v>
      </c>
      <c r="F492" s="207" t="s">
        <v>362</v>
      </c>
      <c r="G492" s="337">
        <v>386640</v>
      </c>
      <c r="H492" s="337">
        <v>193320</v>
      </c>
      <c r="I492" s="382">
        <f t="shared" si="71"/>
        <v>50</v>
      </c>
    </row>
    <row r="493" spans="1:9" ht="39" x14ac:dyDescent="0.25">
      <c r="A493" s="70" t="s">
        <v>169</v>
      </c>
      <c r="B493" s="113">
        <v>927</v>
      </c>
      <c r="C493" s="207" t="s">
        <v>62</v>
      </c>
      <c r="D493" s="208" t="s">
        <v>11</v>
      </c>
      <c r="E493" s="215" t="s">
        <v>288</v>
      </c>
      <c r="F493" s="209" t="s">
        <v>9</v>
      </c>
      <c r="G493" s="337">
        <f t="shared" ref="G493:H494" si="76">SUM(G494)</f>
        <v>6000</v>
      </c>
      <c r="H493" s="337">
        <f t="shared" si="76"/>
        <v>6000</v>
      </c>
      <c r="I493" s="382">
        <f t="shared" si="71"/>
        <v>100</v>
      </c>
    </row>
    <row r="494" spans="1:9" x14ac:dyDescent="0.25">
      <c r="A494" s="67" t="s">
        <v>137</v>
      </c>
      <c r="B494" s="113">
        <v>927</v>
      </c>
      <c r="C494" s="207" t="s">
        <v>62</v>
      </c>
      <c r="D494" s="208" t="s">
        <v>11</v>
      </c>
      <c r="E494" s="215" t="s">
        <v>288</v>
      </c>
      <c r="F494" s="207" t="s">
        <v>138</v>
      </c>
      <c r="G494" s="337">
        <f t="shared" si="76"/>
        <v>6000</v>
      </c>
      <c r="H494" s="337">
        <f t="shared" si="76"/>
        <v>6000</v>
      </c>
      <c r="I494" s="382">
        <f t="shared" si="71"/>
        <v>100</v>
      </c>
    </row>
    <row r="495" spans="1:9" ht="45" x14ac:dyDescent="0.25">
      <c r="A495" s="352" t="s">
        <v>364</v>
      </c>
      <c r="B495" s="113">
        <v>927</v>
      </c>
      <c r="C495" s="207" t="s">
        <v>62</v>
      </c>
      <c r="D495" s="208" t="s">
        <v>11</v>
      </c>
      <c r="E495" s="215" t="s">
        <v>288</v>
      </c>
      <c r="F495" s="207" t="s">
        <v>362</v>
      </c>
      <c r="G495" s="337">
        <v>6000</v>
      </c>
      <c r="H495" s="337">
        <v>6000</v>
      </c>
      <c r="I495" s="382">
        <f t="shared" si="71"/>
        <v>100</v>
      </c>
    </row>
    <row r="496" spans="1:9" x14ac:dyDescent="0.25">
      <c r="A496" s="84" t="s">
        <v>170</v>
      </c>
      <c r="B496" s="113">
        <v>927</v>
      </c>
      <c r="C496" s="207" t="s">
        <v>62</v>
      </c>
      <c r="D496" s="207" t="s">
        <v>11</v>
      </c>
      <c r="E496" s="215" t="s">
        <v>289</v>
      </c>
      <c r="F496" s="207" t="s">
        <v>9</v>
      </c>
      <c r="G496" s="337">
        <f t="shared" ref="G496:H497" si="77">SUM(G497)</f>
        <v>0</v>
      </c>
      <c r="H496" s="337">
        <f t="shared" si="77"/>
        <v>0</v>
      </c>
      <c r="I496" s="382">
        <v>0</v>
      </c>
    </row>
    <row r="497" spans="1:9" x14ac:dyDescent="0.25">
      <c r="A497" s="67" t="s">
        <v>137</v>
      </c>
      <c r="B497" s="113">
        <v>927</v>
      </c>
      <c r="C497" s="207" t="s">
        <v>62</v>
      </c>
      <c r="D497" s="207" t="s">
        <v>11</v>
      </c>
      <c r="E497" s="215" t="s">
        <v>289</v>
      </c>
      <c r="F497" s="207" t="s">
        <v>138</v>
      </c>
      <c r="G497" s="337">
        <f t="shared" si="77"/>
        <v>0</v>
      </c>
      <c r="H497" s="337">
        <f t="shared" si="77"/>
        <v>0</v>
      </c>
      <c r="I497" s="382">
        <v>0</v>
      </c>
    </row>
    <row r="498" spans="1:9" ht="45" x14ac:dyDescent="0.25">
      <c r="A498" s="352" t="s">
        <v>364</v>
      </c>
      <c r="B498" s="113">
        <v>927</v>
      </c>
      <c r="C498" s="207" t="s">
        <v>62</v>
      </c>
      <c r="D498" s="207" t="s">
        <v>11</v>
      </c>
      <c r="E498" s="215" t="s">
        <v>289</v>
      </c>
      <c r="F498" s="207" t="s">
        <v>362</v>
      </c>
      <c r="G498" s="337">
        <v>0</v>
      </c>
      <c r="H498" s="337"/>
      <c r="I498" s="382">
        <v>0</v>
      </c>
    </row>
    <row r="499" spans="1:9" x14ac:dyDescent="0.25">
      <c r="A499" s="65" t="s">
        <v>63</v>
      </c>
      <c r="B499" s="103">
        <v>927</v>
      </c>
      <c r="C499" s="307" t="s">
        <v>62</v>
      </c>
      <c r="D499" s="308" t="s">
        <v>64</v>
      </c>
      <c r="E499" s="308" t="s">
        <v>210</v>
      </c>
      <c r="F499" s="309" t="s">
        <v>9</v>
      </c>
      <c r="G499" s="287">
        <f>SUM(G500+G503+G506+G514+G511)</f>
        <v>31525382.289999999</v>
      </c>
      <c r="H499" s="287">
        <f>SUM(H500+H503+H506+H514+H511)</f>
        <v>29697983.629999999</v>
      </c>
      <c r="I499" s="382">
        <f t="shared" si="71"/>
        <v>94.20340523331366</v>
      </c>
    </row>
    <row r="500" spans="1:9" ht="51.75" x14ac:dyDescent="0.25">
      <c r="A500" s="70" t="s">
        <v>171</v>
      </c>
      <c r="B500" s="113">
        <v>927</v>
      </c>
      <c r="C500" s="207" t="s">
        <v>62</v>
      </c>
      <c r="D500" s="208" t="s">
        <v>64</v>
      </c>
      <c r="E500" s="215" t="s">
        <v>290</v>
      </c>
      <c r="F500" s="209" t="s">
        <v>9</v>
      </c>
      <c r="G500" s="337">
        <f t="shared" ref="G500:H501" si="78">SUM(G501)</f>
        <v>0</v>
      </c>
      <c r="H500" s="337">
        <f t="shared" si="78"/>
        <v>0</v>
      </c>
      <c r="I500" s="382">
        <v>0</v>
      </c>
    </row>
    <row r="501" spans="1:9" x14ac:dyDescent="0.25">
      <c r="A501" s="67" t="s">
        <v>137</v>
      </c>
      <c r="B501" s="113">
        <v>927</v>
      </c>
      <c r="C501" s="207" t="s">
        <v>62</v>
      </c>
      <c r="D501" s="208" t="s">
        <v>64</v>
      </c>
      <c r="E501" s="215" t="s">
        <v>290</v>
      </c>
      <c r="F501" s="207" t="s">
        <v>138</v>
      </c>
      <c r="G501" s="337">
        <f t="shared" si="78"/>
        <v>0</v>
      </c>
      <c r="H501" s="337">
        <f t="shared" si="78"/>
        <v>0</v>
      </c>
      <c r="I501" s="382">
        <v>0</v>
      </c>
    </row>
    <row r="502" spans="1:9" ht="45" x14ac:dyDescent="0.25">
      <c r="A502" s="352" t="s">
        <v>364</v>
      </c>
      <c r="B502" s="113">
        <v>927</v>
      </c>
      <c r="C502" s="207" t="s">
        <v>62</v>
      </c>
      <c r="D502" s="208" t="s">
        <v>64</v>
      </c>
      <c r="E502" s="215" t="s">
        <v>290</v>
      </c>
      <c r="F502" s="207" t="s">
        <v>362</v>
      </c>
      <c r="G502" s="337"/>
      <c r="H502" s="337"/>
      <c r="I502" s="382">
        <v>0</v>
      </c>
    </row>
    <row r="503" spans="1:9" ht="39" x14ac:dyDescent="0.25">
      <c r="A503" s="84" t="s">
        <v>172</v>
      </c>
      <c r="B503" s="113">
        <v>927</v>
      </c>
      <c r="C503" s="207" t="s">
        <v>62</v>
      </c>
      <c r="D503" s="208" t="s">
        <v>64</v>
      </c>
      <c r="E503" s="215" t="s">
        <v>291</v>
      </c>
      <c r="F503" s="207" t="s">
        <v>9</v>
      </c>
      <c r="G503" s="337">
        <f t="shared" ref="G503:H504" si="79">SUM(G504)</f>
        <v>433283.29</v>
      </c>
      <c r="H503" s="337">
        <f t="shared" si="79"/>
        <v>433283.29</v>
      </c>
      <c r="I503" s="382">
        <f t="shared" si="71"/>
        <v>100</v>
      </c>
    </row>
    <row r="504" spans="1:9" x14ac:dyDescent="0.25">
      <c r="A504" s="67" t="s">
        <v>137</v>
      </c>
      <c r="B504" s="89">
        <v>927</v>
      </c>
      <c r="C504" s="207" t="s">
        <v>62</v>
      </c>
      <c r="D504" s="208" t="s">
        <v>64</v>
      </c>
      <c r="E504" s="215" t="s">
        <v>291</v>
      </c>
      <c r="F504" s="207" t="s">
        <v>138</v>
      </c>
      <c r="G504" s="337">
        <f t="shared" si="79"/>
        <v>433283.29</v>
      </c>
      <c r="H504" s="337">
        <f t="shared" si="79"/>
        <v>433283.29</v>
      </c>
      <c r="I504" s="382">
        <f t="shared" si="71"/>
        <v>100</v>
      </c>
    </row>
    <row r="505" spans="1:9" x14ac:dyDescent="0.25">
      <c r="A505" s="212" t="s">
        <v>361</v>
      </c>
      <c r="B505" s="89">
        <v>927</v>
      </c>
      <c r="C505" s="207" t="s">
        <v>62</v>
      </c>
      <c r="D505" s="208" t="s">
        <v>64</v>
      </c>
      <c r="E505" s="215" t="s">
        <v>291</v>
      </c>
      <c r="F505" s="207" t="s">
        <v>360</v>
      </c>
      <c r="G505" s="337">
        <v>433283.29</v>
      </c>
      <c r="H505" s="337">
        <v>433283.29</v>
      </c>
      <c r="I505" s="382">
        <f t="shared" si="71"/>
        <v>100</v>
      </c>
    </row>
    <row r="506" spans="1:9" ht="51.75" x14ac:dyDescent="0.25">
      <c r="A506" s="70" t="s">
        <v>173</v>
      </c>
      <c r="B506" s="113">
        <v>927</v>
      </c>
      <c r="C506" s="207" t="s">
        <v>62</v>
      </c>
      <c r="D506" s="208" t="s">
        <v>64</v>
      </c>
      <c r="E506" s="215" t="s">
        <v>292</v>
      </c>
      <c r="F506" s="209" t="s">
        <v>9</v>
      </c>
      <c r="G506" s="337">
        <f>SUM(G507+G509)</f>
        <v>2670525</v>
      </c>
      <c r="H506" s="337">
        <f>SUM(H507+H509)</f>
        <v>2670525</v>
      </c>
      <c r="I506" s="382">
        <f t="shared" si="71"/>
        <v>100</v>
      </c>
    </row>
    <row r="507" spans="1:9" x14ac:dyDescent="0.25">
      <c r="A507" s="67" t="s">
        <v>137</v>
      </c>
      <c r="B507" s="113">
        <v>927</v>
      </c>
      <c r="C507" s="207" t="s">
        <v>62</v>
      </c>
      <c r="D507" s="208" t="s">
        <v>64</v>
      </c>
      <c r="E507" s="215" t="s">
        <v>292</v>
      </c>
      <c r="F507" s="207" t="s">
        <v>138</v>
      </c>
      <c r="G507" s="337">
        <f t="shared" ref="G507:H507" si="80">SUM(G508)</f>
        <v>0</v>
      </c>
      <c r="H507" s="337">
        <f t="shared" si="80"/>
        <v>0</v>
      </c>
      <c r="I507" s="382">
        <v>0</v>
      </c>
    </row>
    <row r="508" spans="1:9" ht="45" x14ac:dyDescent="0.25">
      <c r="A508" s="352" t="s">
        <v>364</v>
      </c>
      <c r="B508" s="113">
        <v>927</v>
      </c>
      <c r="C508" s="207" t="s">
        <v>62</v>
      </c>
      <c r="D508" s="208" t="s">
        <v>64</v>
      </c>
      <c r="E508" s="215" t="s">
        <v>292</v>
      </c>
      <c r="F508" s="207" t="s">
        <v>362</v>
      </c>
      <c r="G508" s="337"/>
      <c r="H508" s="337"/>
      <c r="I508" s="382">
        <v>0</v>
      </c>
    </row>
    <row r="509" spans="1:9" ht="22.5" x14ac:dyDescent="0.25">
      <c r="A509" s="358" t="s">
        <v>130</v>
      </c>
      <c r="B509" s="113">
        <v>927</v>
      </c>
      <c r="C509" s="207" t="s">
        <v>62</v>
      </c>
      <c r="D509" s="208" t="s">
        <v>64</v>
      </c>
      <c r="E509" s="215" t="s">
        <v>292</v>
      </c>
      <c r="F509" s="207" t="s">
        <v>131</v>
      </c>
      <c r="G509" s="337">
        <f>SUM(G510)</f>
        <v>2670525</v>
      </c>
      <c r="H509" s="337">
        <f>SUM(H510)</f>
        <v>2670525</v>
      </c>
      <c r="I509" s="382">
        <f t="shared" si="71"/>
        <v>100</v>
      </c>
    </row>
    <row r="510" spans="1:9" x14ac:dyDescent="0.25">
      <c r="A510" s="359" t="s">
        <v>132</v>
      </c>
      <c r="B510" s="113">
        <v>927</v>
      </c>
      <c r="C510" s="207" t="s">
        <v>62</v>
      </c>
      <c r="D510" s="208" t="s">
        <v>64</v>
      </c>
      <c r="E510" s="215" t="s">
        <v>292</v>
      </c>
      <c r="F510" s="207" t="s">
        <v>133</v>
      </c>
      <c r="G510" s="337">
        <v>2670525</v>
      </c>
      <c r="H510" s="337">
        <v>2670525</v>
      </c>
      <c r="I510" s="382">
        <f t="shared" si="71"/>
        <v>100</v>
      </c>
    </row>
    <row r="511" spans="1:9" ht="51.75" x14ac:dyDescent="0.25">
      <c r="A511" s="218" t="s">
        <v>173</v>
      </c>
      <c r="B511" s="113">
        <v>927</v>
      </c>
      <c r="C511" s="207" t="s">
        <v>62</v>
      </c>
      <c r="D511" s="208" t="s">
        <v>64</v>
      </c>
      <c r="E511" s="215" t="s">
        <v>426</v>
      </c>
      <c r="F511" s="209" t="s">
        <v>9</v>
      </c>
      <c r="G511" s="337">
        <f>SUM(G512)</f>
        <v>1780350</v>
      </c>
      <c r="H511" s="337">
        <f>SUM(H512)</f>
        <v>1780350</v>
      </c>
      <c r="I511" s="382">
        <f t="shared" si="71"/>
        <v>100</v>
      </c>
    </row>
    <row r="512" spans="1:9" ht="22.5" x14ac:dyDescent="0.25">
      <c r="A512" s="358" t="s">
        <v>130</v>
      </c>
      <c r="B512" s="113">
        <v>927</v>
      </c>
      <c r="C512" s="207" t="s">
        <v>62</v>
      </c>
      <c r="D512" s="208" t="s">
        <v>64</v>
      </c>
      <c r="E512" s="215" t="s">
        <v>426</v>
      </c>
      <c r="F512" s="209" t="s">
        <v>131</v>
      </c>
      <c r="G512" s="337">
        <f>SUM(G513)</f>
        <v>1780350</v>
      </c>
      <c r="H512" s="337">
        <f>SUM(H513)</f>
        <v>1780350</v>
      </c>
      <c r="I512" s="382">
        <f t="shared" si="71"/>
        <v>100</v>
      </c>
    </row>
    <row r="513" spans="1:9" x14ac:dyDescent="0.25">
      <c r="A513" s="359" t="s">
        <v>132</v>
      </c>
      <c r="B513" s="113">
        <v>927</v>
      </c>
      <c r="C513" s="207" t="s">
        <v>62</v>
      </c>
      <c r="D513" s="208" t="s">
        <v>64</v>
      </c>
      <c r="E513" s="215" t="s">
        <v>426</v>
      </c>
      <c r="F513" s="209" t="s">
        <v>133</v>
      </c>
      <c r="G513" s="337">
        <v>1780350</v>
      </c>
      <c r="H513" s="337">
        <v>1780350</v>
      </c>
      <c r="I513" s="382">
        <f t="shared" si="71"/>
        <v>100</v>
      </c>
    </row>
    <row r="514" spans="1:9" ht="51.75" x14ac:dyDescent="0.25">
      <c r="A514" s="70" t="s">
        <v>174</v>
      </c>
      <c r="B514" s="89">
        <v>927</v>
      </c>
      <c r="C514" s="207" t="s">
        <v>62</v>
      </c>
      <c r="D514" s="208" t="s">
        <v>64</v>
      </c>
      <c r="E514" s="215" t="s">
        <v>293</v>
      </c>
      <c r="F514" s="207" t="s">
        <v>9</v>
      </c>
      <c r="G514" s="337">
        <f>SUM(G515+G517)</f>
        <v>26641224</v>
      </c>
      <c r="H514" s="337">
        <f>SUM(H515+H517)</f>
        <v>24813825.34</v>
      </c>
      <c r="I514" s="382">
        <f t="shared" si="71"/>
        <v>93.140710576961482</v>
      </c>
    </row>
    <row r="515" spans="1:9" x14ac:dyDescent="0.25">
      <c r="A515" s="66" t="s">
        <v>14</v>
      </c>
      <c r="B515" s="89">
        <v>927</v>
      </c>
      <c r="C515" s="207" t="s">
        <v>62</v>
      </c>
      <c r="D515" s="208" t="s">
        <v>64</v>
      </c>
      <c r="E515" s="215" t="s">
        <v>293</v>
      </c>
      <c r="F515" s="207" t="s">
        <v>15</v>
      </c>
      <c r="G515" s="337">
        <f>SUM(G516)</f>
        <v>28000</v>
      </c>
      <c r="H515" s="337">
        <f>SUM(H516)</f>
        <v>26414.5</v>
      </c>
      <c r="I515" s="382">
        <f t="shared" si="71"/>
        <v>94.337499999999991</v>
      </c>
    </row>
    <row r="516" spans="1:9" ht="23.25" x14ac:dyDescent="0.25">
      <c r="A516" s="211" t="s">
        <v>359</v>
      </c>
      <c r="B516" s="94">
        <v>927</v>
      </c>
      <c r="C516" s="296" t="s">
        <v>62</v>
      </c>
      <c r="D516" s="321" t="s">
        <v>64</v>
      </c>
      <c r="E516" s="215" t="s">
        <v>293</v>
      </c>
      <c r="F516" s="296" t="s">
        <v>17</v>
      </c>
      <c r="G516" s="337">
        <v>28000</v>
      </c>
      <c r="H516" s="337">
        <v>26414.5</v>
      </c>
      <c r="I516" s="382">
        <f t="shared" si="71"/>
        <v>94.337499999999991</v>
      </c>
    </row>
    <row r="517" spans="1:9" x14ac:dyDescent="0.25">
      <c r="A517" s="90" t="s">
        <v>137</v>
      </c>
      <c r="B517" s="94">
        <v>927</v>
      </c>
      <c r="C517" s="296" t="s">
        <v>62</v>
      </c>
      <c r="D517" s="321" t="s">
        <v>64</v>
      </c>
      <c r="E517" s="215" t="s">
        <v>293</v>
      </c>
      <c r="F517" s="296" t="s">
        <v>138</v>
      </c>
      <c r="G517" s="337">
        <f>SUM(G518:G519)</f>
        <v>26613224</v>
      </c>
      <c r="H517" s="337">
        <f>SUM(H518:H519)</f>
        <v>24787410.84</v>
      </c>
      <c r="I517" s="382">
        <f t="shared" si="71"/>
        <v>93.13945142460004</v>
      </c>
    </row>
    <row r="518" spans="1:9" x14ac:dyDescent="0.25">
      <c r="A518" s="212" t="s">
        <v>361</v>
      </c>
      <c r="B518" s="89">
        <v>927</v>
      </c>
      <c r="C518" s="207" t="s">
        <v>62</v>
      </c>
      <c r="D518" s="208" t="s">
        <v>64</v>
      </c>
      <c r="E518" s="215" t="s">
        <v>293</v>
      </c>
      <c r="F518" s="207" t="s">
        <v>360</v>
      </c>
      <c r="G518" s="337">
        <v>17627074</v>
      </c>
      <c r="H518" s="337">
        <v>15961640.51</v>
      </c>
      <c r="I518" s="382">
        <f t="shared" si="71"/>
        <v>90.551843771688937</v>
      </c>
    </row>
    <row r="519" spans="1:9" ht="45" x14ac:dyDescent="0.25">
      <c r="A519" s="352" t="s">
        <v>364</v>
      </c>
      <c r="B519" s="89">
        <v>927</v>
      </c>
      <c r="C519" s="207" t="s">
        <v>62</v>
      </c>
      <c r="D519" s="208" t="s">
        <v>64</v>
      </c>
      <c r="E519" s="215" t="s">
        <v>293</v>
      </c>
      <c r="F519" s="207" t="s">
        <v>362</v>
      </c>
      <c r="G519" s="337">
        <v>8986150</v>
      </c>
      <c r="H519" s="337">
        <v>8825770.3300000001</v>
      </c>
      <c r="I519" s="382">
        <f t="shared" si="71"/>
        <v>98.215257145718695</v>
      </c>
    </row>
    <row r="520" spans="1:9" x14ac:dyDescent="0.25">
      <c r="A520" s="65" t="s">
        <v>175</v>
      </c>
      <c r="B520" s="88">
        <v>927</v>
      </c>
      <c r="C520" s="307" t="s">
        <v>62</v>
      </c>
      <c r="D520" s="308" t="s">
        <v>70</v>
      </c>
      <c r="E520" s="308" t="s">
        <v>210</v>
      </c>
      <c r="F520" s="309" t="s">
        <v>9</v>
      </c>
      <c r="G520" s="336">
        <f>SUM(G521+G524+G529)</f>
        <v>1707156</v>
      </c>
      <c r="H520" s="336">
        <f>SUM(H521+H524+H529)</f>
        <v>1706449.3</v>
      </c>
      <c r="I520" s="382">
        <f t="shared" si="71"/>
        <v>99.958603665980149</v>
      </c>
    </row>
    <row r="521" spans="1:9" x14ac:dyDescent="0.25">
      <c r="A521" s="74" t="s">
        <v>127</v>
      </c>
      <c r="B521" s="103">
        <v>927</v>
      </c>
      <c r="C521" s="307" t="s">
        <v>62</v>
      </c>
      <c r="D521" s="308" t="s">
        <v>70</v>
      </c>
      <c r="E521" s="311" t="s">
        <v>265</v>
      </c>
      <c r="F521" s="309" t="s">
        <v>9</v>
      </c>
      <c r="G521" s="336">
        <f t="shared" ref="G521:H522" si="81">SUM(G522)</f>
        <v>53900</v>
      </c>
      <c r="H521" s="336">
        <f t="shared" si="81"/>
        <v>53900</v>
      </c>
      <c r="I521">
        <f t="shared" si="71"/>
        <v>100</v>
      </c>
    </row>
    <row r="522" spans="1:9" x14ac:dyDescent="0.25">
      <c r="A522" s="66" t="s">
        <v>137</v>
      </c>
      <c r="B522" s="113">
        <v>927</v>
      </c>
      <c r="C522" s="207" t="s">
        <v>62</v>
      </c>
      <c r="D522" s="208" t="s">
        <v>70</v>
      </c>
      <c r="E522" s="215" t="s">
        <v>265</v>
      </c>
      <c r="F522" s="214" t="s">
        <v>138</v>
      </c>
      <c r="G522" s="338">
        <f t="shared" si="81"/>
        <v>53900</v>
      </c>
      <c r="H522" s="338">
        <f t="shared" si="81"/>
        <v>53900</v>
      </c>
      <c r="I522">
        <f t="shared" si="71"/>
        <v>100</v>
      </c>
    </row>
    <row r="523" spans="1:9" x14ac:dyDescent="0.25">
      <c r="A523" s="69" t="s">
        <v>139</v>
      </c>
      <c r="B523" s="113">
        <v>927</v>
      </c>
      <c r="C523" s="207" t="s">
        <v>62</v>
      </c>
      <c r="D523" s="208" t="s">
        <v>70</v>
      </c>
      <c r="E523" s="215" t="s">
        <v>265</v>
      </c>
      <c r="F523" s="214" t="s">
        <v>140</v>
      </c>
      <c r="G523" s="338">
        <v>53900</v>
      </c>
      <c r="H523" s="338">
        <v>53900</v>
      </c>
      <c r="I523">
        <f t="shared" si="71"/>
        <v>100</v>
      </c>
    </row>
    <row r="524" spans="1:9" ht="26.25" x14ac:dyDescent="0.25">
      <c r="A524" s="72" t="s">
        <v>176</v>
      </c>
      <c r="B524" s="103">
        <v>927</v>
      </c>
      <c r="C524" s="307" t="s">
        <v>62</v>
      </c>
      <c r="D524" s="308" t="s">
        <v>70</v>
      </c>
      <c r="E524" s="311" t="s">
        <v>266</v>
      </c>
      <c r="F524" s="309" t="s">
        <v>9</v>
      </c>
      <c r="G524" s="336">
        <f>SUM(G525+G527)</f>
        <v>751480</v>
      </c>
      <c r="H524" s="336">
        <f>SUM(H525+H527)</f>
        <v>751480</v>
      </c>
      <c r="I524">
        <f t="shared" si="71"/>
        <v>100</v>
      </c>
    </row>
    <row r="525" spans="1:9" ht="43.5" x14ac:dyDescent="0.25">
      <c r="A525" s="71" t="s">
        <v>47</v>
      </c>
      <c r="B525" s="113">
        <v>927</v>
      </c>
      <c r="C525" s="207" t="s">
        <v>62</v>
      </c>
      <c r="D525" s="208" t="s">
        <v>70</v>
      </c>
      <c r="E525" s="215" t="s">
        <v>266</v>
      </c>
      <c r="F525" s="207" t="s">
        <v>48</v>
      </c>
      <c r="G525" s="337">
        <f>SUM(G526)</f>
        <v>633508.32999999996</v>
      </c>
      <c r="H525" s="337">
        <f>SUM(H526)</f>
        <v>633508.32999999996</v>
      </c>
      <c r="I525">
        <f t="shared" si="71"/>
        <v>100</v>
      </c>
    </row>
    <row r="526" spans="1:9" x14ac:dyDescent="0.25">
      <c r="A526" s="66" t="s">
        <v>49</v>
      </c>
      <c r="B526" s="113">
        <v>927</v>
      </c>
      <c r="C526" s="207" t="s">
        <v>62</v>
      </c>
      <c r="D526" s="208" t="s">
        <v>70</v>
      </c>
      <c r="E526" s="215" t="s">
        <v>266</v>
      </c>
      <c r="F526" s="207" t="s">
        <v>50</v>
      </c>
      <c r="G526" s="337">
        <v>633508.32999999996</v>
      </c>
      <c r="H526" s="337">
        <v>633508.32999999996</v>
      </c>
      <c r="I526">
        <f t="shared" si="71"/>
        <v>100</v>
      </c>
    </row>
    <row r="527" spans="1:9" x14ac:dyDescent="0.25">
      <c r="A527" s="71" t="s">
        <v>14</v>
      </c>
      <c r="B527" s="113">
        <v>927</v>
      </c>
      <c r="C527" s="207" t="s">
        <v>62</v>
      </c>
      <c r="D527" s="207" t="s">
        <v>70</v>
      </c>
      <c r="E527" s="215" t="s">
        <v>266</v>
      </c>
      <c r="F527" s="207" t="s">
        <v>15</v>
      </c>
      <c r="G527" s="337">
        <f>SUM(G528)</f>
        <v>117971.67</v>
      </c>
      <c r="H527" s="337">
        <f>SUM(H528)</f>
        <v>117971.67</v>
      </c>
      <c r="I527">
        <f t="shared" ref="I527:I584" si="82">SUM(H527/G527*100)</f>
        <v>100</v>
      </c>
    </row>
    <row r="528" spans="1:9" ht="23.25" x14ac:dyDescent="0.25">
      <c r="A528" s="211" t="s">
        <v>359</v>
      </c>
      <c r="B528" s="113">
        <v>927</v>
      </c>
      <c r="C528" s="207" t="s">
        <v>62</v>
      </c>
      <c r="D528" s="207" t="s">
        <v>70</v>
      </c>
      <c r="E528" s="215" t="s">
        <v>266</v>
      </c>
      <c r="F528" s="207" t="s">
        <v>17</v>
      </c>
      <c r="G528" s="337">
        <v>117971.67</v>
      </c>
      <c r="H528" s="337">
        <v>117971.67</v>
      </c>
      <c r="I528">
        <f t="shared" si="82"/>
        <v>100</v>
      </c>
    </row>
    <row r="529" spans="1:9" ht="26.25" x14ac:dyDescent="0.25">
      <c r="A529" s="72" t="s">
        <v>177</v>
      </c>
      <c r="B529" s="103">
        <v>927</v>
      </c>
      <c r="C529" s="307" t="s">
        <v>62</v>
      </c>
      <c r="D529" s="308" t="s">
        <v>70</v>
      </c>
      <c r="E529" s="311" t="s">
        <v>293</v>
      </c>
      <c r="F529" s="309" t="s">
        <v>9</v>
      </c>
      <c r="G529" s="336">
        <f>SUM(G530+G532)</f>
        <v>901776</v>
      </c>
      <c r="H529" s="336">
        <f>SUM(H530+H532)</f>
        <v>901069.3</v>
      </c>
      <c r="I529" s="382">
        <f t="shared" si="82"/>
        <v>99.921632423129466</v>
      </c>
    </row>
    <row r="530" spans="1:9" ht="34.5" x14ac:dyDescent="0.25">
      <c r="A530" s="66" t="s">
        <v>47</v>
      </c>
      <c r="B530" s="113">
        <v>927</v>
      </c>
      <c r="C530" s="207" t="s">
        <v>62</v>
      </c>
      <c r="D530" s="208" t="s">
        <v>70</v>
      </c>
      <c r="E530" s="215" t="s">
        <v>293</v>
      </c>
      <c r="F530" s="207" t="s">
        <v>48</v>
      </c>
      <c r="G530" s="337">
        <f>SUM(G531)</f>
        <v>899776</v>
      </c>
      <c r="H530" s="337">
        <f>SUM(H531)</f>
        <v>899069.3</v>
      </c>
      <c r="I530" s="382">
        <f t="shared" si="82"/>
        <v>99.921458229603815</v>
      </c>
    </row>
    <row r="531" spans="1:9" x14ac:dyDescent="0.25">
      <c r="A531" s="66" t="s">
        <v>49</v>
      </c>
      <c r="B531" s="113">
        <v>927</v>
      </c>
      <c r="C531" s="207" t="s">
        <v>62</v>
      </c>
      <c r="D531" s="208" t="s">
        <v>70</v>
      </c>
      <c r="E531" s="215" t="s">
        <v>293</v>
      </c>
      <c r="F531" s="207" t="s">
        <v>50</v>
      </c>
      <c r="G531" s="337">
        <v>899776</v>
      </c>
      <c r="H531" s="337">
        <v>899069.3</v>
      </c>
      <c r="I531" s="382">
        <f t="shared" si="82"/>
        <v>99.921458229603815</v>
      </c>
    </row>
    <row r="532" spans="1:9" x14ac:dyDescent="0.25">
      <c r="A532" s="66" t="s">
        <v>14</v>
      </c>
      <c r="B532" s="113">
        <v>927</v>
      </c>
      <c r="C532" s="207" t="s">
        <v>62</v>
      </c>
      <c r="D532" s="207" t="s">
        <v>70</v>
      </c>
      <c r="E532" s="215" t="s">
        <v>293</v>
      </c>
      <c r="F532" s="207" t="s">
        <v>15</v>
      </c>
      <c r="G532" s="337">
        <f>SUM(G533)</f>
        <v>2000</v>
      </c>
      <c r="H532" s="337">
        <f>SUM(H533)</f>
        <v>2000</v>
      </c>
      <c r="I532">
        <f t="shared" si="82"/>
        <v>100</v>
      </c>
    </row>
    <row r="533" spans="1:9" ht="23.25" x14ac:dyDescent="0.25">
      <c r="A533" s="211" t="s">
        <v>359</v>
      </c>
      <c r="B533" s="113">
        <v>927</v>
      </c>
      <c r="C533" s="207" t="s">
        <v>62</v>
      </c>
      <c r="D533" s="207" t="s">
        <v>70</v>
      </c>
      <c r="E533" s="215" t="s">
        <v>293</v>
      </c>
      <c r="F533" s="207" t="s">
        <v>17</v>
      </c>
      <c r="G533" s="337">
        <v>2000</v>
      </c>
      <c r="H533" s="337">
        <v>2000</v>
      </c>
      <c r="I533">
        <f t="shared" si="82"/>
        <v>100</v>
      </c>
    </row>
    <row r="534" spans="1:9" x14ac:dyDescent="0.25">
      <c r="A534" s="79" t="s">
        <v>178</v>
      </c>
      <c r="B534" s="88">
        <v>927</v>
      </c>
      <c r="C534" s="307" t="s">
        <v>179</v>
      </c>
      <c r="D534" s="308" t="s">
        <v>8</v>
      </c>
      <c r="E534" s="308" t="s">
        <v>210</v>
      </c>
      <c r="F534" s="309" t="s">
        <v>9</v>
      </c>
      <c r="G534" s="336">
        <f>SUM(G535)</f>
        <v>180500</v>
      </c>
      <c r="H534" s="336">
        <f>SUM(H535)</f>
        <v>180500</v>
      </c>
      <c r="I534">
        <f t="shared" si="82"/>
        <v>100</v>
      </c>
    </row>
    <row r="535" spans="1:9" x14ac:dyDescent="0.25">
      <c r="A535" s="64" t="s">
        <v>180</v>
      </c>
      <c r="B535" s="88">
        <v>927</v>
      </c>
      <c r="C535" s="307" t="s">
        <v>179</v>
      </c>
      <c r="D535" s="308" t="s">
        <v>26</v>
      </c>
      <c r="E535" s="308" t="s">
        <v>210</v>
      </c>
      <c r="F535" s="309" t="s">
        <v>9</v>
      </c>
      <c r="G535" s="336">
        <f>SUM(G536+G542+G545+G548+G551)</f>
        <v>180500</v>
      </c>
      <c r="H535" s="336">
        <f>SUM(H536+H542+H545+H548+H551)</f>
        <v>180500</v>
      </c>
      <c r="I535">
        <f t="shared" si="82"/>
        <v>100</v>
      </c>
    </row>
    <row r="536" spans="1:9" x14ac:dyDescent="0.25">
      <c r="A536" s="72" t="s">
        <v>181</v>
      </c>
      <c r="B536" s="103">
        <v>927</v>
      </c>
      <c r="C536" s="307" t="s">
        <v>179</v>
      </c>
      <c r="D536" s="308" t="s">
        <v>26</v>
      </c>
      <c r="E536" s="311" t="s">
        <v>294</v>
      </c>
      <c r="F536" s="309" t="s">
        <v>9</v>
      </c>
      <c r="G536" s="336">
        <f>SUM(G537+G540)</f>
        <v>40000</v>
      </c>
      <c r="H536" s="336">
        <f>SUM(H537+H540)</f>
        <v>40000</v>
      </c>
      <c r="I536">
        <f t="shared" si="82"/>
        <v>100</v>
      </c>
    </row>
    <row r="537" spans="1:9" ht="34.5" x14ac:dyDescent="0.25">
      <c r="A537" s="66" t="s">
        <v>47</v>
      </c>
      <c r="B537" s="113">
        <v>927</v>
      </c>
      <c r="C537" s="233" t="s">
        <v>179</v>
      </c>
      <c r="D537" s="252" t="s">
        <v>26</v>
      </c>
      <c r="E537" s="215" t="s">
        <v>294</v>
      </c>
      <c r="F537" s="256" t="s">
        <v>48</v>
      </c>
      <c r="G537" s="337">
        <f>SUM(G538)</f>
        <v>29600</v>
      </c>
      <c r="H537" s="337">
        <f>SUM(H538)</f>
        <v>29600</v>
      </c>
      <c r="I537">
        <f t="shared" si="82"/>
        <v>100</v>
      </c>
    </row>
    <row r="538" spans="1:9" x14ac:dyDescent="0.25">
      <c r="A538" s="211" t="s">
        <v>52</v>
      </c>
      <c r="B538" s="113">
        <v>927</v>
      </c>
      <c r="C538" s="233" t="s">
        <v>179</v>
      </c>
      <c r="D538" s="252" t="s">
        <v>26</v>
      </c>
      <c r="E538" s="215" t="s">
        <v>294</v>
      </c>
      <c r="F538" s="256" t="s">
        <v>53</v>
      </c>
      <c r="G538" s="337">
        <v>29600</v>
      </c>
      <c r="H538" s="337">
        <v>29600</v>
      </c>
      <c r="I538">
        <f t="shared" si="82"/>
        <v>100</v>
      </c>
    </row>
    <row r="539" spans="1:9" x14ac:dyDescent="0.25">
      <c r="A539" s="211" t="s">
        <v>49</v>
      </c>
      <c r="B539" s="113">
        <v>927</v>
      </c>
      <c r="C539" s="233" t="s">
        <v>179</v>
      </c>
      <c r="D539" s="252" t="s">
        <v>26</v>
      </c>
      <c r="E539" s="215" t="s">
        <v>294</v>
      </c>
      <c r="F539" s="256" t="s">
        <v>50</v>
      </c>
      <c r="G539" s="337"/>
      <c r="H539" s="337"/>
      <c r="I539">
        <v>0</v>
      </c>
    </row>
    <row r="540" spans="1:9" x14ac:dyDescent="0.25">
      <c r="A540" s="66" t="s">
        <v>14</v>
      </c>
      <c r="B540" s="113">
        <v>927</v>
      </c>
      <c r="C540" s="233" t="s">
        <v>179</v>
      </c>
      <c r="D540" s="252" t="s">
        <v>26</v>
      </c>
      <c r="E540" s="215" t="s">
        <v>294</v>
      </c>
      <c r="F540" s="207" t="s">
        <v>15</v>
      </c>
      <c r="G540" s="337">
        <f>SUM(G541)</f>
        <v>10400</v>
      </c>
      <c r="H540" s="337">
        <f>SUM(H541)</f>
        <v>10400</v>
      </c>
      <c r="I540">
        <f t="shared" si="82"/>
        <v>100</v>
      </c>
    </row>
    <row r="541" spans="1:9" ht="23.25" x14ac:dyDescent="0.25">
      <c r="A541" s="211" t="s">
        <v>359</v>
      </c>
      <c r="B541" s="113">
        <v>927</v>
      </c>
      <c r="C541" s="233" t="s">
        <v>179</v>
      </c>
      <c r="D541" s="252" t="s">
        <v>26</v>
      </c>
      <c r="E541" s="215" t="s">
        <v>294</v>
      </c>
      <c r="F541" s="207" t="s">
        <v>17</v>
      </c>
      <c r="G541" s="337">
        <v>10400</v>
      </c>
      <c r="H541" s="337">
        <v>10400</v>
      </c>
      <c r="I541">
        <f t="shared" si="82"/>
        <v>100</v>
      </c>
    </row>
    <row r="542" spans="1:9" ht="26.25" x14ac:dyDescent="0.25">
      <c r="A542" s="222" t="s">
        <v>330</v>
      </c>
      <c r="B542" s="103">
        <v>927</v>
      </c>
      <c r="C542" s="307" t="s">
        <v>179</v>
      </c>
      <c r="D542" s="308" t="s">
        <v>26</v>
      </c>
      <c r="E542" s="236" t="s">
        <v>329</v>
      </c>
      <c r="F542" s="309" t="s">
        <v>9</v>
      </c>
      <c r="G542" s="336">
        <f t="shared" ref="G542:H543" si="83">SUM(G543)</f>
        <v>100000</v>
      </c>
      <c r="H542" s="336">
        <f t="shared" si="83"/>
        <v>100000</v>
      </c>
      <c r="I542">
        <f t="shared" si="82"/>
        <v>100</v>
      </c>
    </row>
    <row r="543" spans="1:9" x14ac:dyDescent="0.25">
      <c r="A543" s="211" t="s">
        <v>14</v>
      </c>
      <c r="B543" s="113">
        <v>927</v>
      </c>
      <c r="C543" s="233" t="s">
        <v>179</v>
      </c>
      <c r="D543" s="252" t="s">
        <v>26</v>
      </c>
      <c r="E543" s="215" t="s">
        <v>329</v>
      </c>
      <c r="F543" s="207" t="s">
        <v>15</v>
      </c>
      <c r="G543" s="337">
        <f t="shared" si="83"/>
        <v>100000</v>
      </c>
      <c r="H543" s="337">
        <f t="shared" si="83"/>
        <v>100000</v>
      </c>
      <c r="I543">
        <f t="shared" si="82"/>
        <v>100</v>
      </c>
    </row>
    <row r="544" spans="1:9" ht="23.25" x14ac:dyDescent="0.25">
      <c r="A544" s="211" t="s">
        <v>359</v>
      </c>
      <c r="B544" s="113">
        <v>927</v>
      </c>
      <c r="C544" s="233" t="s">
        <v>179</v>
      </c>
      <c r="D544" s="252" t="s">
        <v>26</v>
      </c>
      <c r="E544" s="215" t="s">
        <v>329</v>
      </c>
      <c r="F544" s="207" t="s">
        <v>17</v>
      </c>
      <c r="G544" s="337">
        <v>100000</v>
      </c>
      <c r="H544" s="337">
        <v>100000</v>
      </c>
      <c r="I544">
        <f t="shared" si="82"/>
        <v>100</v>
      </c>
    </row>
    <row r="545" spans="1:9" ht="39" x14ac:dyDescent="0.25">
      <c r="A545" s="222" t="s">
        <v>417</v>
      </c>
      <c r="B545" s="103">
        <v>927</v>
      </c>
      <c r="C545" s="307" t="s">
        <v>179</v>
      </c>
      <c r="D545" s="308" t="s">
        <v>26</v>
      </c>
      <c r="E545" s="236" t="s">
        <v>401</v>
      </c>
      <c r="F545" s="309" t="s">
        <v>9</v>
      </c>
      <c r="G545" s="336">
        <f t="shared" ref="G545:H552" si="84">SUM(G546)</f>
        <v>38475</v>
      </c>
      <c r="H545" s="336">
        <f t="shared" si="84"/>
        <v>38475</v>
      </c>
      <c r="I545">
        <f t="shared" si="82"/>
        <v>100</v>
      </c>
    </row>
    <row r="546" spans="1:9" x14ac:dyDescent="0.25">
      <c r="A546" s="211" t="s">
        <v>14</v>
      </c>
      <c r="B546" s="113">
        <v>927</v>
      </c>
      <c r="C546" s="233" t="s">
        <v>179</v>
      </c>
      <c r="D546" s="252" t="s">
        <v>26</v>
      </c>
      <c r="E546" s="215" t="s">
        <v>401</v>
      </c>
      <c r="F546" s="207" t="s">
        <v>15</v>
      </c>
      <c r="G546" s="337">
        <f t="shared" si="84"/>
        <v>38475</v>
      </c>
      <c r="H546" s="337">
        <f t="shared" si="84"/>
        <v>38475</v>
      </c>
      <c r="I546">
        <f t="shared" si="82"/>
        <v>100</v>
      </c>
    </row>
    <row r="547" spans="1:9" ht="23.25" x14ac:dyDescent="0.25">
      <c r="A547" s="211" t="s">
        <v>359</v>
      </c>
      <c r="B547" s="113">
        <v>927</v>
      </c>
      <c r="C547" s="233" t="s">
        <v>179</v>
      </c>
      <c r="D547" s="252" t="s">
        <v>26</v>
      </c>
      <c r="E547" s="215" t="s">
        <v>401</v>
      </c>
      <c r="F547" s="207" t="s">
        <v>17</v>
      </c>
      <c r="G547" s="337">
        <v>38475</v>
      </c>
      <c r="H547" s="337">
        <v>38475</v>
      </c>
      <c r="I547">
        <f t="shared" si="82"/>
        <v>100</v>
      </c>
    </row>
    <row r="548" spans="1:9" ht="26.25" x14ac:dyDescent="0.25">
      <c r="A548" s="222" t="s">
        <v>402</v>
      </c>
      <c r="B548" s="103">
        <v>927</v>
      </c>
      <c r="C548" s="307" t="s">
        <v>179</v>
      </c>
      <c r="D548" s="308" t="s">
        <v>26</v>
      </c>
      <c r="E548" s="236" t="s">
        <v>403</v>
      </c>
      <c r="F548" s="309" t="s">
        <v>9</v>
      </c>
      <c r="G548" s="336">
        <f t="shared" si="84"/>
        <v>1417</v>
      </c>
      <c r="H548" s="336">
        <f t="shared" si="84"/>
        <v>1417</v>
      </c>
      <c r="I548">
        <f t="shared" si="82"/>
        <v>100</v>
      </c>
    </row>
    <row r="549" spans="1:9" x14ac:dyDescent="0.25">
      <c r="A549" s="211" t="s">
        <v>14</v>
      </c>
      <c r="B549" s="113">
        <v>927</v>
      </c>
      <c r="C549" s="233" t="s">
        <v>179</v>
      </c>
      <c r="D549" s="252" t="s">
        <v>26</v>
      </c>
      <c r="E549" s="254" t="s">
        <v>403</v>
      </c>
      <c r="F549" s="207" t="s">
        <v>15</v>
      </c>
      <c r="G549" s="337">
        <f t="shared" si="84"/>
        <v>1417</v>
      </c>
      <c r="H549" s="337">
        <f t="shared" si="84"/>
        <v>1417</v>
      </c>
      <c r="I549">
        <f t="shared" si="82"/>
        <v>100</v>
      </c>
    </row>
    <row r="550" spans="1:9" ht="23.25" x14ac:dyDescent="0.25">
      <c r="A550" s="211" t="s">
        <v>359</v>
      </c>
      <c r="B550" s="113">
        <v>927</v>
      </c>
      <c r="C550" s="233" t="s">
        <v>179</v>
      </c>
      <c r="D550" s="252" t="s">
        <v>26</v>
      </c>
      <c r="E550" s="254" t="s">
        <v>403</v>
      </c>
      <c r="F550" s="207" t="s">
        <v>17</v>
      </c>
      <c r="G550" s="337">
        <v>1417</v>
      </c>
      <c r="H550" s="337">
        <v>1417</v>
      </c>
      <c r="I550">
        <f t="shared" si="82"/>
        <v>100</v>
      </c>
    </row>
    <row r="551" spans="1:9" ht="39" x14ac:dyDescent="0.25">
      <c r="A551" s="222" t="s">
        <v>429</v>
      </c>
      <c r="B551" s="103">
        <v>927</v>
      </c>
      <c r="C551" s="307" t="s">
        <v>179</v>
      </c>
      <c r="D551" s="308" t="s">
        <v>26</v>
      </c>
      <c r="E551" s="236" t="s">
        <v>430</v>
      </c>
      <c r="F551" s="309" t="s">
        <v>9</v>
      </c>
      <c r="G551" s="336">
        <f t="shared" si="84"/>
        <v>608</v>
      </c>
      <c r="H551" s="336">
        <f t="shared" si="84"/>
        <v>608</v>
      </c>
      <c r="I551">
        <f t="shared" si="82"/>
        <v>100</v>
      </c>
    </row>
    <row r="552" spans="1:9" x14ac:dyDescent="0.25">
      <c r="A552" s="211" t="s">
        <v>14</v>
      </c>
      <c r="B552" s="113">
        <v>927</v>
      </c>
      <c r="C552" s="233" t="s">
        <v>179</v>
      </c>
      <c r="D552" s="252" t="s">
        <v>26</v>
      </c>
      <c r="E552" s="254" t="s">
        <v>430</v>
      </c>
      <c r="F552" s="207" t="s">
        <v>15</v>
      </c>
      <c r="G552" s="337">
        <f t="shared" si="84"/>
        <v>608</v>
      </c>
      <c r="H552" s="337">
        <f t="shared" si="84"/>
        <v>608</v>
      </c>
      <c r="I552">
        <f t="shared" si="82"/>
        <v>100</v>
      </c>
    </row>
    <row r="553" spans="1:9" ht="23.25" x14ac:dyDescent="0.25">
      <c r="A553" s="211" t="s">
        <v>359</v>
      </c>
      <c r="B553" s="113">
        <v>927</v>
      </c>
      <c r="C553" s="233" t="s">
        <v>179</v>
      </c>
      <c r="D553" s="252" t="s">
        <v>26</v>
      </c>
      <c r="E553" s="254" t="s">
        <v>430</v>
      </c>
      <c r="F553" s="207" t="s">
        <v>17</v>
      </c>
      <c r="G553" s="337">
        <v>608</v>
      </c>
      <c r="H553" s="337">
        <v>608</v>
      </c>
      <c r="I553">
        <f t="shared" si="82"/>
        <v>100</v>
      </c>
    </row>
    <row r="554" spans="1:9" ht="18" x14ac:dyDescent="0.25">
      <c r="A554" s="101" t="s">
        <v>182</v>
      </c>
      <c r="B554" s="141">
        <v>928</v>
      </c>
      <c r="C554" s="235" t="s">
        <v>8</v>
      </c>
      <c r="D554" s="238" t="s">
        <v>8</v>
      </c>
      <c r="E554" s="238" t="s">
        <v>210</v>
      </c>
      <c r="F554" s="238" t="s">
        <v>9</v>
      </c>
      <c r="G554" s="336">
        <f>SUM(G555)</f>
        <v>1248784.6800000002</v>
      </c>
      <c r="H554" s="336">
        <f>SUM(H555)</f>
        <v>1244697.83</v>
      </c>
      <c r="I554" s="382">
        <f t="shared" si="82"/>
        <v>99.672733813486559</v>
      </c>
    </row>
    <row r="555" spans="1:9" ht="15.75" x14ac:dyDescent="0.25">
      <c r="A555" s="102" t="s">
        <v>68</v>
      </c>
      <c r="B555" s="141">
        <v>928</v>
      </c>
      <c r="C555" s="235" t="s">
        <v>26</v>
      </c>
      <c r="D555" s="238" t="s">
        <v>8</v>
      </c>
      <c r="E555" s="238" t="s">
        <v>210</v>
      </c>
      <c r="F555" s="238" t="s">
        <v>9</v>
      </c>
      <c r="G555" s="336">
        <f>SUM(G556+G560)</f>
        <v>1248784.6800000002</v>
      </c>
      <c r="H555" s="336">
        <f>SUM(H556+H560)</f>
        <v>1244697.83</v>
      </c>
      <c r="I555" s="382">
        <f t="shared" si="82"/>
        <v>99.672733813486559</v>
      </c>
    </row>
    <row r="556" spans="1:9" ht="39" x14ac:dyDescent="0.25">
      <c r="A556" s="96" t="s">
        <v>183</v>
      </c>
      <c r="B556" s="103">
        <v>928</v>
      </c>
      <c r="C556" s="307" t="s">
        <v>26</v>
      </c>
      <c r="D556" s="308" t="s">
        <v>33</v>
      </c>
      <c r="E556" s="308" t="s">
        <v>210</v>
      </c>
      <c r="F556" s="309" t="s">
        <v>9</v>
      </c>
      <c r="G556" s="336">
        <f t="shared" ref="G556:H558" si="85">SUM(G557)</f>
        <v>448133.4</v>
      </c>
      <c r="H556" s="336">
        <f t="shared" si="85"/>
        <v>446259.01</v>
      </c>
      <c r="I556" s="382">
        <f t="shared" si="82"/>
        <v>99.581733921193987</v>
      </c>
    </row>
    <row r="557" spans="1:9" ht="26.25" x14ac:dyDescent="0.25">
      <c r="A557" s="99" t="s">
        <v>184</v>
      </c>
      <c r="B557" s="113">
        <v>928</v>
      </c>
      <c r="C557" s="207" t="s">
        <v>26</v>
      </c>
      <c r="D557" s="208" t="s">
        <v>33</v>
      </c>
      <c r="E557" s="208">
        <v>7000010050</v>
      </c>
      <c r="F557" s="209" t="s">
        <v>9</v>
      </c>
      <c r="G557" s="337">
        <f t="shared" si="85"/>
        <v>448133.4</v>
      </c>
      <c r="H557" s="337">
        <f t="shared" si="85"/>
        <v>446259.01</v>
      </c>
      <c r="I557" s="382">
        <f t="shared" si="82"/>
        <v>99.581733921193987</v>
      </c>
    </row>
    <row r="558" spans="1:9" ht="43.5" x14ac:dyDescent="0.25">
      <c r="A558" s="98" t="s">
        <v>47</v>
      </c>
      <c r="B558" s="113">
        <v>928</v>
      </c>
      <c r="C558" s="207" t="s">
        <v>26</v>
      </c>
      <c r="D558" s="208" t="s">
        <v>33</v>
      </c>
      <c r="E558" s="208">
        <v>7000010050</v>
      </c>
      <c r="F558" s="207" t="s">
        <v>48</v>
      </c>
      <c r="G558" s="337">
        <f t="shared" si="85"/>
        <v>448133.4</v>
      </c>
      <c r="H558" s="337">
        <f t="shared" si="85"/>
        <v>446259.01</v>
      </c>
      <c r="I558" s="382">
        <f t="shared" si="82"/>
        <v>99.581733921193987</v>
      </c>
    </row>
    <row r="559" spans="1:9" x14ac:dyDescent="0.25">
      <c r="A559" s="97" t="s">
        <v>49</v>
      </c>
      <c r="B559" s="113">
        <v>928</v>
      </c>
      <c r="C559" s="207" t="s">
        <v>26</v>
      </c>
      <c r="D559" s="208" t="s">
        <v>33</v>
      </c>
      <c r="E559" s="208">
        <v>7000010050</v>
      </c>
      <c r="F559" s="207" t="s">
        <v>50</v>
      </c>
      <c r="G559" s="337">
        <v>448133.4</v>
      </c>
      <c r="H559" s="337">
        <v>446259.01</v>
      </c>
      <c r="I559" s="382">
        <f t="shared" si="82"/>
        <v>99.581733921193987</v>
      </c>
    </row>
    <row r="560" spans="1:9" ht="51.75" x14ac:dyDescent="0.25">
      <c r="A560" s="96" t="s">
        <v>185</v>
      </c>
      <c r="B560" s="103">
        <v>928</v>
      </c>
      <c r="C560" s="307" t="s">
        <v>26</v>
      </c>
      <c r="D560" s="308" t="s">
        <v>11</v>
      </c>
      <c r="E560" s="308" t="s">
        <v>210</v>
      </c>
      <c r="F560" s="309" t="s">
        <v>9</v>
      </c>
      <c r="G560" s="336">
        <f>SUM(G561)</f>
        <v>800651.28</v>
      </c>
      <c r="H560" s="336">
        <f>SUM(H561)</f>
        <v>798438.82000000007</v>
      </c>
      <c r="I560" s="382">
        <f t="shared" si="82"/>
        <v>99.723667462318929</v>
      </c>
    </row>
    <row r="561" spans="1:9" ht="26.25" x14ac:dyDescent="0.25">
      <c r="A561" s="100" t="s">
        <v>186</v>
      </c>
      <c r="B561" s="113">
        <v>928</v>
      </c>
      <c r="C561" s="207" t="s">
        <v>26</v>
      </c>
      <c r="D561" s="207" t="s">
        <v>11</v>
      </c>
      <c r="E561" s="209" t="s">
        <v>295</v>
      </c>
      <c r="F561" s="207" t="s">
        <v>9</v>
      </c>
      <c r="G561" s="337">
        <f>SUM(G562+G564+G566)</f>
        <v>800651.28</v>
      </c>
      <c r="H561" s="337">
        <f>SUM(H562+H564+H566)</f>
        <v>798438.82000000007</v>
      </c>
      <c r="I561" s="382">
        <f t="shared" si="82"/>
        <v>99.723667462318929</v>
      </c>
    </row>
    <row r="562" spans="1:9" ht="43.5" x14ac:dyDescent="0.25">
      <c r="A562" s="98" t="s">
        <v>47</v>
      </c>
      <c r="B562" s="113">
        <v>928</v>
      </c>
      <c r="C562" s="207" t="s">
        <v>26</v>
      </c>
      <c r="D562" s="207" t="s">
        <v>11</v>
      </c>
      <c r="E562" s="209" t="s">
        <v>295</v>
      </c>
      <c r="F562" s="207" t="s">
        <v>48</v>
      </c>
      <c r="G562" s="337">
        <f>SUM(G563)</f>
        <v>600160.06999999995</v>
      </c>
      <c r="H562" s="337">
        <f>SUM(H563)</f>
        <v>597978.92000000004</v>
      </c>
      <c r="I562" s="382">
        <f t="shared" si="82"/>
        <v>99.63657195654487</v>
      </c>
    </row>
    <row r="563" spans="1:9" x14ac:dyDescent="0.25">
      <c r="A563" s="97" t="s">
        <v>49</v>
      </c>
      <c r="B563" s="113">
        <v>928</v>
      </c>
      <c r="C563" s="207" t="s">
        <v>26</v>
      </c>
      <c r="D563" s="207" t="s">
        <v>11</v>
      </c>
      <c r="E563" s="209" t="s">
        <v>295</v>
      </c>
      <c r="F563" s="207" t="s">
        <v>50</v>
      </c>
      <c r="G563" s="337">
        <v>600160.06999999995</v>
      </c>
      <c r="H563" s="337">
        <v>597978.92000000004</v>
      </c>
      <c r="I563" s="382">
        <f t="shared" si="82"/>
        <v>99.63657195654487</v>
      </c>
    </row>
    <row r="564" spans="1:9" x14ac:dyDescent="0.25">
      <c r="A564" s="98" t="s">
        <v>14</v>
      </c>
      <c r="B564" s="113">
        <v>928</v>
      </c>
      <c r="C564" s="207" t="s">
        <v>26</v>
      </c>
      <c r="D564" s="207" t="s">
        <v>11</v>
      </c>
      <c r="E564" s="209" t="s">
        <v>295</v>
      </c>
      <c r="F564" s="207" t="s">
        <v>15</v>
      </c>
      <c r="G564" s="337">
        <f>SUM(G565)</f>
        <v>192353.93</v>
      </c>
      <c r="H564" s="337">
        <f>SUM(H565)</f>
        <v>192353.48</v>
      </c>
      <c r="I564" s="382">
        <f t="shared" si="82"/>
        <v>99.999766056248504</v>
      </c>
    </row>
    <row r="565" spans="1:9" ht="23.25" x14ac:dyDescent="0.25">
      <c r="A565" s="211" t="s">
        <v>359</v>
      </c>
      <c r="B565" s="113">
        <v>928</v>
      </c>
      <c r="C565" s="207" t="s">
        <v>26</v>
      </c>
      <c r="D565" s="207" t="s">
        <v>11</v>
      </c>
      <c r="E565" s="209" t="s">
        <v>295</v>
      </c>
      <c r="F565" s="207" t="s">
        <v>17</v>
      </c>
      <c r="G565" s="337">
        <v>192353.93</v>
      </c>
      <c r="H565" s="337">
        <v>192353.48</v>
      </c>
      <c r="I565" s="382">
        <f t="shared" si="82"/>
        <v>99.999766056248504</v>
      </c>
    </row>
    <row r="566" spans="1:9" x14ac:dyDescent="0.25">
      <c r="A566" s="97" t="s">
        <v>54</v>
      </c>
      <c r="B566" s="113">
        <v>928</v>
      </c>
      <c r="C566" s="207" t="s">
        <v>26</v>
      </c>
      <c r="D566" s="207" t="s">
        <v>11</v>
      </c>
      <c r="E566" s="209" t="s">
        <v>295</v>
      </c>
      <c r="F566" s="207" t="s">
        <v>55</v>
      </c>
      <c r="G566" s="337">
        <f>SUM(G567)</f>
        <v>8137.28</v>
      </c>
      <c r="H566" s="337">
        <f>SUM(H567)</f>
        <v>8106.42</v>
      </c>
      <c r="I566" s="382">
        <f t="shared" si="82"/>
        <v>99.620757796216921</v>
      </c>
    </row>
    <row r="567" spans="1:9" x14ac:dyDescent="0.25">
      <c r="A567" s="97" t="s">
        <v>328</v>
      </c>
      <c r="B567" s="113">
        <v>928</v>
      </c>
      <c r="C567" s="207" t="s">
        <v>26</v>
      </c>
      <c r="D567" s="207" t="s">
        <v>11</v>
      </c>
      <c r="E567" s="209" t="s">
        <v>295</v>
      </c>
      <c r="F567" s="207" t="s">
        <v>327</v>
      </c>
      <c r="G567" s="337">
        <v>8137.28</v>
      </c>
      <c r="H567" s="337">
        <v>8106.42</v>
      </c>
      <c r="I567" s="382">
        <f t="shared" si="82"/>
        <v>99.620757796216921</v>
      </c>
    </row>
    <row r="568" spans="1:9" ht="36" x14ac:dyDescent="0.25">
      <c r="A568" s="110" t="s">
        <v>187</v>
      </c>
      <c r="B568" s="141">
        <v>929</v>
      </c>
      <c r="C568" s="235" t="s">
        <v>8</v>
      </c>
      <c r="D568" s="238" t="s">
        <v>8</v>
      </c>
      <c r="E568" s="238" t="s">
        <v>210</v>
      </c>
      <c r="F568" s="238" t="s">
        <v>9</v>
      </c>
      <c r="G568" s="287">
        <f t="shared" ref="G568:H569" si="86">SUM(G569)</f>
        <v>890544.39999999991</v>
      </c>
      <c r="H568" s="287">
        <f t="shared" si="86"/>
        <v>890117.73</v>
      </c>
      <c r="I568" s="382">
        <f t="shared" si="82"/>
        <v>99.952088857108095</v>
      </c>
    </row>
    <row r="569" spans="1:9" ht="18" x14ac:dyDescent="0.25">
      <c r="A569" s="109" t="s">
        <v>68</v>
      </c>
      <c r="B569" s="240" t="s">
        <v>188</v>
      </c>
      <c r="C569" s="237" t="s">
        <v>26</v>
      </c>
      <c r="D569" s="239" t="s">
        <v>8</v>
      </c>
      <c r="E569" s="238" t="s">
        <v>210</v>
      </c>
      <c r="F569" s="235" t="s">
        <v>9</v>
      </c>
      <c r="G569" s="287">
        <f t="shared" si="86"/>
        <v>890544.39999999991</v>
      </c>
      <c r="H569" s="287">
        <f t="shared" si="86"/>
        <v>890117.73</v>
      </c>
      <c r="I569" s="382">
        <f t="shared" si="82"/>
        <v>99.952088857108095</v>
      </c>
    </row>
    <row r="570" spans="1:9" ht="39" x14ac:dyDescent="0.25">
      <c r="A570" s="104" t="s">
        <v>69</v>
      </c>
      <c r="B570" s="315" t="s">
        <v>188</v>
      </c>
      <c r="C570" s="312" t="s">
        <v>26</v>
      </c>
      <c r="D570" s="309" t="s">
        <v>70</v>
      </c>
      <c r="E570" s="308" t="s">
        <v>210</v>
      </c>
      <c r="F570" s="307" t="s">
        <v>9</v>
      </c>
      <c r="G570" s="287">
        <f>SUM(G571+G574+G581)</f>
        <v>890544.39999999991</v>
      </c>
      <c r="H570" s="287">
        <f>SUM(H571+H574+H581)</f>
        <v>890117.73</v>
      </c>
      <c r="I570" s="382">
        <f t="shared" si="82"/>
        <v>99.952088857108095</v>
      </c>
    </row>
    <row r="571" spans="1:9" ht="26.25" x14ac:dyDescent="0.25">
      <c r="A571" s="108" t="s">
        <v>189</v>
      </c>
      <c r="B571" s="315" t="s">
        <v>188</v>
      </c>
      <c r="C571" s="312" t="s">
        <v>26</v>
      </c>
      <c r="D571" s="309" t="s">
        <v>70</v>
      </c>
      <c r="E571" s="308">
        <v>7000010060</v>
      </c>
      <c r="F571" s="307" t="s">
        <v>9</v>
      </c>
      <c r="G571" s="287">
        <f t="shared" ref="G571:H572" si="87">SUM(G572)</f>
        <v>673169.6</v>
      </c>
      <c r="H571" s="287">
        <f t="shared" si="87"/>
        <v>672797</v>
      </c>
      <c r="I571" s="382">
        <f t="shared" si="82"/>
        <v>99.944649906947674</v>
      </c>
    </row>
    <row r="572" spans="1:9" ht="34.5" x14ac:dyDescent="0.25">
      <c r="A572" s="105" t="s">
        <v>47</v>
      </c>
      <c r="B572" s="214" t="s">
        <v>188</v>
      </c>
      <c r="C572" s="216" t="s">
        <v>26</v>
      </c>
      <c r="D572" s="209" t="s">
        <v>70</v>
      </c>
      <c r="E572" s="208">
        <v>7000010060</v>
      </c>
      <c r="F572" s="207" t="s">
        <v>48</v>
      </c>
      <c r="G572" s="338">
        <f t="shared" si="87"/>
        <v>673169.6</v>
      </c>
      <c r="H572" s="338">
        <f t="shared" si="87"/>
        <v>672797</v>
      </c>
      <c r="I572" s="382">
        <f t="shared" si="82"/>
        <v>99.944649906947674</v>
      </c>
    </row>
    <row r="573" spans="1:9" x14ac:dyDescent="0.25">
      <c r="A573" s="105" t="s">
        <v>49</v>
      </c>
      <c r="B573" s="214" t="s">
        <v>188</v>
      </c>
      <c r="C573" s="216" t="s">
        <v>26</v>
      </c>
      <c r="D573" s="209" t="s">
        <v>70</v>
      </c>
      <c r="E573" s="208">
        <v>7000010060</v>
      </c>
      <c r="F573" s="207" t="s">
        <v>50</v>
      </c>
      <c r="G573" s="338">
        <v>673169.6</v>
      </c>
      <c r="H573" s="338">
        <v>672797</v>
      </c>
      <c r="I573" s="382">
        <f t="shared" si="82"/>
        <v>99.944649906947674</v>
      </c>
    </row>
    <row r="574" spans="1:9" ht="26.25" x14ac:dyDescent="0.25">
      <c r="A574" s="106" t="s">
        <v>190</v>
      </c>
      <c r="B574" s="315" t="s">
        <v>188</v>
      </c>
      <c r="C574" s="312" t="s">
        <v>26</v>
      </c>
      <c r="D574" s="309" t="s">
        <v>70</v>
      </c>
      <c r="E574" s="308">
        <v>7000010070</v>
      </c>
      <c r="F574" s="307" t="s">
        <v>9</v>
      </c>
      <c r="G574" s="287">
        <f>SUM(G575+G577+G579)</f>
        <v>136181.79999999999</v>
      </c>
      <c r="H574" s="287">
        <f>SUM(H575+H577+H579)</f>
        <v>136127.72999999998</v>
      </c>
      <c r="I574" s="382">
        <f t="shared" si="82"/>
        <v>99.960295722335871</v>
      </c>
    </row>
    <row r="575" spans="1:9" ht="43.5" x14ac:dyDescent="0.25">
      <c r="A575" s="107" t="s">
        <v>47</v>
      </c>
      <c r="B575" s="214" t="s">
        <v>188</v>
      </c>
      <c r="C575" s="216" t="s">
        <v>26</v>
      </c>
      <c r="D575" s="209" t="s">
        <v>70</v>
      </c>
      <c r="E575" s="208">
        <v>7000010070</v>
      </c>
      <c r="F575" s="207" t="s">
        <v>48</v>
      </c>
      <c r="G575" s="338">
        <f>SUM(G576)</f>
        <v>82741</v>
      </c>
      <c r="H575" s="338">
        <f>SUM(H576)</f>
        <v>82686.929999999993</v>
      </c>
      <c r="I575" s="382">
        <f t="shared" si="82"/>
        <v>99.934651502882474</v>
      </c>
    </row>
    <row r="576" spans="1:9" x14ac:dyDescent="0.25">
      <c r="A576" s="105" t="s">
        <v>49</v>
      </c>
      <c r="B576" s="214" t="s">
        <v>188</v>
      </c>
      <c r="C576" s="216" t="s">
        <v>26</v>
      </c>
      <c r="D576" s="209" t="s">
        <v>70</v>
      </c>
      <c r="E576" s="208">
        <v>7000010070</v>
      </c>
      <c r="F576" s="207" t="s">
        <v>50</v>
      </c>
      <c r="G576" s="338">
        <v>82741</v>
      </c>
      <c r="H576" s="338">
        <v>82686.929999999993</v>
      </c>
      <c r="I576" s="382">
        <f t="shared" si="82"/>
        <v>99.934651502882474</v>
      </c>
    </row>
    <row r="577" spans="1:9" x14ac:dyDescent="0.25">
      <c r="A577" s="107" t="s">
        <v>14</v>
      </c>
      <c r="B577" s="214" t="s">
        <v>188</v>
      </c>
      <c r="C577" s="216" t="s">
        <v>26</v>
      </c>
      <c r="D577" s="209" t="s">
        <v>70</v>
      </c>
      <c r="E577" s="208">
        <v>7000010070</v>
      </c>
      <c r="F577" s="207" t="s">
        <v>15</v>
      </c>
      <c r="G577" s="338">
        <f>SUM(G578)</f>
        <v>52740</v>
      </c>
      <c r="H577" s="338">
        <f>SUM(H578)</f>
        <v>52740</v>
      </c>
      <c r="I577">
        <f t="shared" si="82"/>
        <v>100</v>
      </c>
    </row>
    <row r="578" spans="1:9" ht="23.25" x14ac:dyDescent="0.25">
      <c r="A578" s="211" t="s">
        <v>359</v>
      </c>
      <c r="B578" s="214" t="s">
        <v>188</v>
      </c>
      <c r="C578" s="216" t="s">
        <v>26</v>
      </c>
      <c r="D578" s="209" t="s">
        <v>70</v>
      </c>
      <c r="E578" s="208">
        <v>7000010070</v>
      </c>
      <c r="F578" s="207" t="s">
        <v>17</v>
      </c>
      <c r="G578" s="338">
        <v>52740</v>
      </c>
      <c r="H578" s="338">
        <v>52740</v>
      </c>
      <c r="I578">
        <f t="shared" si="82"/>
        <v>100</v>
      </c>
    </row>
    <row r="579" spans="1:9" x14ac:dyDescent="0.25">
      <c r="A579" s="107" t="s">
        <v>54</v>
      </c>
      <c r="B579" s="214" t="s">
        <v>188</v>
      </c>
      <c r="C579" s="216" t="s">
        <v>26</v>
      </c>
      <c r="D579" s="209" t="s">
        <v>70</v>
      </c>
      <c r="E579" s="208">
        <v>7000010070</v>
      </c>
      <c r="F579" s="207" t="s">
        <v>55</v>
      </c>
      <c r="G579" s="338">
        <f>SUM(G580)</f>
        <v>700.8</v>
      </c>
      <c r="H579" s="338">
        <f>SUM(H580)</f>
        <v>700.8</v>
      </c>
      <c r="I579">
        <f t="shared" si="82"/>
        <v>100</v>
      </c>
    </row>
    <row r="580" spans="1:9" x14ac:dyDescent="0.25">
      <c r="A580" s="211" t="s">
        <v>328</v>
      </c>
      <c r="B580" s="214" t="s">
        <v>188</v>
      </c>
      <c r="C580" s="216" t="s">
        <v>26</v>
      </c>
      <c r="D580" s="209" t="s">
        <v>70</v>
      </c>
      <c r="E580" s="208">
        <v>7000010070</v>
      </c>
      <c r="F580" s="207" t="s">
        <v>327</v>
      </c>
      <c r="G580" s="338">
        <v>700.8</v>
      </c>
      <c r="H580" s="338">
        <v>700.8</v>
      </c>
      <c r="I580">
        <f t="shared" si="82"/>
        <v>100</v>
      </c>
    </row>
    <row r="581" spans="1:9" ht="26.25" x14ac:dyDescent="0.25">
      <c r="A581" s="108" t="s">
        <v>191</v>
      </c>
      <c r="B581" s="315" t="s">
        <v>188</v>
      </c>
      <c r="C581" s="312" t="s">
        <v>26</v>
      </c>
      <c r="D581" s="309" t="s">
        <v>70</v>
      </c>
      <c r="E581" s="308">
        <v>7000011470</v>
      </c>
      <c r="F581" s="307" t="s">
        <v>9</v>
      </c>
      <c r="G581" s="287">
        <f t="shared" ref="G581:H582" si="88">SUM(G582)</f>
        <v>81193</v>
      </c>
      <c r="H581" s="287">
        <f t="shared" si="88"/>
        <v>81193</v>
      </c>
      <c r="I581">
        <f t="shared" si="82"/>
        <v>100</v>
      </c>
    </row>
    <row r="582" spans="1:9" ht="34.5" x14ac:dyDescent="0.25">
      <c r="A582" s="105" t="s">
        <v>47</v>
      </c>
      <c r="B582" s="214" t="s">
        <v>188</v>
      </c>
      <c r="C582" s="216" t="s">
        <v>26</v>
      </c>
      <c r="D582" s="209" t="s">
        <v>70</v>
      </c>
      <c r="E582" s="208">
        <v>7000011470</v>
      </c>
      <c r="F582" s="207" t="s">
        <v>48</v>
      </c>
      <c r="G582" s="338">
        <f t="shared" si="88"/>
        <v>81193</v>
      </c>
      <c r="H582" s="338">
        <f t="shared" si="88"/>
        <v>81193</v>
      </c>
      <c r="I582">
        <f t="shared" si="82"/>
        <v>100</v>
      </c>
    </row>
    <row r="583" spans="1:9" x14ac:dyDescent="0.25">
      <c r="A583" s="105" t="s">
        <v>49</v>
      </c>
      <c r="B583" s="214" t="s">
        <v>188</v>
      </c>
      <c r="C583" s="216" t="s">
        <v>26</v>
      </c>
      <c r="D583" s="209" t="s">
        <v>70</v>
      </c>
      <c r="E583" s="208">
        <v>7000011470</v>
      </c>
      <c r="F583" s="207" t="s">
        <v>50</v>
      </c>
      <c r="G583" s="338">
        <v>81193</v>
      </c>
      <c r="H583" s="338">
        <v>81193</v>
      </c>
      <c r="I583">
        <f t="shared" si="82"/>
        <v>100</v>
      </c>
    </row>
    <row r="584" spans="1:9" ht="15.75" x14ac:dyDescent="0.25">
      <c r="A584" s="111" t="s">
        <v>192</v>
      </c>
      <c r="B584" s="246"/>
      <c r="C584" s="207"/>
      <c r="D584" s="208"/>
      <c r="E584" s="208"/>
      <c r="F584" s="209"/>
      <c r="G584" s="336">
        <f>SUM(G14+G139+G212+G290+G554+G568)</f>
        <v>551084043.94999993</v>
      </c>
      <c r="H584" s="336">
        <f>SUM(H14+H139+H212+H290+H554+H568)</f>
        <v>545407150.90999997</v>
      </c>
      <c r="I584" s="382">
        <f t="shared" si="82"/>
        <v>98.969868007915863</v>
      </c>
    </row>
  </sheetData>
  <mergeCells count="7">
    <mergeCell ref="A10:G10"/>
    <mergeCell ref="A9:G9"/>
    <mergeCell ref="C2:G2"/>
    <mergeCell ref="C3:G3"/>
    <mergeCell ref="C4:G4"/>
    <mergeCell ref="C5:G5"/>
    <mergeCell ref="C6:G6"/>
  </mergeCells>
  <pageMargins left="0.70866141732283472" right="0.70866141732283472" top="0.74803149606299213" bottom="0.74803149606299213" header="0.31496062992125984" footer="0.31496062992125984"/>
  <pageSetup paperSize="9" scale="5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17"/>
  <sheetViews>
    <sheetView workbookViewId="0">
      <selection activeCell="L14" sqref="L14"/>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8" width="17.7109375" customWidth="1"/>
    <col min="9" max="9" width="16.5703125" customWidth="1"/>
    <col min="10" max="10" width="10.7109375" customWidth="1"/>
  </cols>
  <sheetData>
    <row r="1" spans="1:10" ht="14.45" x14ac:dyDescent="0.3">
      <c r="A1" s="114"/>
      <c r="B1" s="181"/>
      <c r="C1" s="182"/>
      <c r="D1" s="340"/>
      <c r="E1" s="182"/>
      <c r="F1" s="182"/>
      <c r="G1" s="182"/>
      <c r="H1" s="182"/>
    </row>
    <row r="2" spans="1:10" ht="14.45" customHeight="1" x14ac:dyDescent="0.25">
      <c r="A2" s="199"/>
      <c r="B2" s="271"/>
      <c r="C2" s="410"/>
      <c r="D2" s="410"/>
      <c r="E2" s="410"/>
      <c r="F2" s="410"/>
      <c r="G2" s="410"/>
      <c r="H2" s="410"/>
    </row>
    <row r="3" spans="1:10" ht="14.45" customHeight="1" x14ac:dyDescent="0.25">
      <c r="A3" s="199"/>
      <c r="B3" s="271"/>
      <c r="C3" s="410"/>
      <c r="D3" s="410"/>
      <c r="E3" s="410"/>
      <c r="F3" s="410"/>
      <c r="G3" s="410"/>
      <c r="H3" s="410"/>
    </row>
    <row r="4" spans="1:10" ht="14.45" customHeight="1" x14ac:dyDescent="0.25">
      <c r="A4" s="199"/>
      <c r="B4" s="271"/>
      <c r="C4" s="410"/>
      <c r="D4" s="410"/>
      <c r="E4" s="410"/>
      <c r="F4" s="410"/>
      <c r="G4" s="410"/>
      <c r="H4" s="410"/>
    </row>
    <row r="5" spans="1:10" ht="28.5" customHeight="1" x14ac:dyDescent="0.25">
      <c r="A5" s="199"/>
      <c r="B5" s="271"/>
      <c r="C5" s="411"/>
      <c r="D5" s="411"/>
      <c r="E5" s="411"/>
      <c r="F5" s="411"/>
      <c r="G5" s="411"/>
      <c r="H5" s="411"/>
    </row>
    <row r="6" spans="1:10" ht="14.45" customHeight="1" x14ac:dyDescent="0.25">
      <c r="A6" s="199"/>
      <c r="B6" s="271"/>
      <c r="C6" s="410"/>
      <c r="D6" s="410"/>
      <c r="E6" s="410"/>
      <c r="F6" s="410"/>
      <c r="G6" s="410"/>
      <c r="H6" s="410"/>
    </row>
    <row r="7" spans="1:10" x14ac:dyDescent="0.25">
      <c r="A7" s="199"/>
      <c r="B7" s="271"/>
      <c r="C7" s="410"/>
      <c r="D7" s="410"/>
      <c r="E7" s="410"/>
      <c r="F7" s="410"/>
      <c r="G7" s="410"/>
      <c r="H7" s="410"/>
    </row>
    <row r="8" spans="1:10" ht="46.9" customHeight="1" x14ac:dyDescent="0.25">
      <c r="A8" s="408" t="s">
        <v>444</v>
      </c>
      <c r="B8" s="408"/>
      <c r="C8" s="408"/>
      <c r="D8" s="408"/>
      <c r="E8" s="408"/>
      <c r="F8" s="408"/>
      <c r="G8" s="408"/>
      <c r="H8" s="408"/>
    </row>
    <row r="9" spans="1:10" ht="18" x14ac:dyDescent="0.25">
      <c r="A9" s="117"/>
      <c r="B9" s="117"/>
      <c r="C9" s="117"/>
      <c r="D9" s="341"/>
      <c r="E9" s="117"/>
      <c r="F9" s="115"/>
      <c r="G9" s="116"/>
      <c r="H9" s="337" t="s">
        <v>0</v>
      </c>
    </row>
    <row r="10" spans="1:10" ht="66.599999999999994" customHeight="1" x14ac:dyDescent="0.25">
      <c r="A10" s="118" t="s">
        <v>1</v>
      </c>
      <c r="B10" s="158" t="s">
        <v>194</v>
      </c>
      <c r="C10" s="158" t="s">
        <v>195</v>
      </c>
      <c r="D10" s="158" t="s">
        <v>297</v>
      </c>
      <c r="E10" s="159" t="s">
        <v>2</v>
      </c>
      <c r="F10" s="160" t="s">
        <v>196</v>
      </c>
      <c r="G10" s="160" t="s">
        <v>6</v>
      </c>
      <c r="H10" s="375" t="s">
        <v>441</v>
      </c>
      <c r="I10" s="379" t="s">
        <v>443</v>
      </c>
      <c r="J10" s="379" t="s">
        <v>442</v>
      </c>
    </row>
    <row r="11" spans="1:10" ht="14.45" x14ac:dyDescent="0.3">
      <c r="A11" s="119">
        <v>1</v>
      </c>
      <c r="B11" s="119">
        <v>2</v>
      </c>
      <c r="C11" s="119">
        <v>3</v>
      </c>
      <c r="D11" s="205">
        <v>4</v>
      </c>
      <c r="E11" s="119">
        <v>5</v>
      </c>
      <c r="F11" s="119">
        <v>6</v>
      </c>
      <c r="G11" s="119">
        <v>7</v>
      </c>
      <c r="H11" s="205">
        <v>8</v>
      </c>
      <c r="I11" s="371">
        <v>9</v>
      </c>
      <c r="J11" s="371">
        <v>10</v>
      </c>
    </row>
    <row r="12" spans="1:10" ht="31.5" x14ac:dyDescent="0.25">
      <c r="A12" s="102" t="s">
        <v>447</v>
      </c>
      <c r="B12" s="144" t="s">
        <v>33</v>
      </c>
      <c r="C12" s="152"/>
      <c r="D12" s="152"/>
      <c r="E12" s="152"/>
      <c r="F12" s="152"/>
      <c r="G12" s="152"/>
      <c r="H12" s="183">
        <f>SUM(H13+H29)</f>
        <v>35501156.560000002</v>
      </c>
      <c r="I12" s="183">
        <f>SUM(I13+I29)</f>
        <v>35322024.590000004</v>
      </c>
      <c r="J12" s="382">
        <f>SUM(I12/H12*100)</f>
        <v>99.495419340219954</v>
      </c>
    </row>
    <row r="13" spans="1:10" ht="26.25" x14ac:dyDescent="0.25">
      <c r="A13" s="123" t="s">
        <v>448</v>
      </c>
      <c r="B13" s="144" t="s">
        <v>33</v>
      </c>
      <c r="C13" s="144" t="s">
        <v>344</v>
      </c>
      <c r="D13" s="144"/>
      <c r="E13" s="152"/>
      <c r="F13" s="152"/>
      <c r="G13" s="152"/>
      <c r="H13" s="183">
        <f t="shared" ref="H13:I15" si="0">SUM(H14)</f>
        <v>6351400</v>
      </c>
      <c r="I13" s="183">
        <f t="shared" si="0"/>
        <v>6335100</v>
      </c>
      <c r="J13" s="382">
        <f t="shared" ref="J13:J76" si="1">SUM(I13/H13*100)</f>
        <v>99.743363667852762</v>
      </c>
    </row>
    <row r="14" spans="1:10" ht="39" x14ac:dyDescent="0.25">
      <c r="A14" s="136" t="s">
        <v>298</v>
      </c>
      <c r="B14" s="144" t="s">
        <v>33</v>
      </c>
      <c r="C14" s="144" t="s">
        <v>344</v>
      </c>
      <c r="D14" s="144">
        <v>10</v>
      </c>
      <c r="E14" s="152"/>
      <c r="F14" s="152"/>
      <c r="G14" s="152"/>
      <c r="H14" s="183">
        <f t="shared" si="0"/>
        <v>6351400</v>
      </c>
      <c r="I14" s="183">
        <f t="shared" si="0"/>
        <v>6335100</v>
      </c>
      <c r="J14" s="382">
        <f t="shared" si="1"/>
        <v>99.743363667852762</v>
      </c>
    </row>
    <row r="15" spans="1:10" ht="26.25" x14ac:dyDescent="0.25">
      <c r="A15" s="136" t="s">
        <v>299</v>
      </c>
      <c r="B15" s="144" t="s">
        <v>33</v>
      </c>
      <c r="C15" s="144" t="s">
        <v>344</v>
      </c>
      <c r="D15" s="144">
        <v>11</v>
      </c>
      <c r="E15" s="152"/>
      <c r="F15" s="152"/>
      <c r="G15" s="152"/>
      <c r="H15" s="183">
        <f t="shared" si="0"/>
        <v>6351400</v>
      </c>
      <c r="I15" s="183">
        <f t="shared" si="0"/>
        <v>6335100</v>
      </c>
      <c r="J15" s="382">
        <f t="shared" si="1"/>
        <v>99.743363667852762</v>
      </c>
    </row>
    <row r="16" spans="1:10" ht="36" x14ac:dyDescent="0.25">
      <c r="A16" s="120" t="s">
        <v>197</v>
      </c>
      <c r="B16" s="144" t="s">
        <v>33</v>
      </c>
      <c r="C16" s="144" t="s">
        <v>344</v>
      </c>
      <c r="D16" s="144">
        <v>11</v>
      </c>
      <c r="E16" s="196" t="s">
        <v>67</v>
      </c>
      <c r="F16" s="179" t="s">
        <v>296</v>
      </c>
      <c r="G16" s="179" t="s">
        <v>9</v>
      </c>
      <c r="H16" s="184">
        <f>SUM(H17+H26)</f>
        <v>6351400</v>
      </c>
      <c r="I16" s="184">
        <f>SUM(I17+I26)</f>
        <v>6335100</v>
      </c>
      <c r="J16" s="382">
        <f t="shared" si="1"/>
        <v>99.743363667852762</v>
      </c>
    </row>
    <row r="17" spans="1:10" ht="26.25" x14ac:dyDescent="0.25">
      <c r="A17" s="138" t="s">
        <v>46</v>
      </c>
      <c r="B17" s="149" t="s">
        <v>33</v>
      </c>
      <c r="C17" s="149" t="s">
        <v>344</v>
      </c>
      <c r="D17" s="149">
        <v>11</v>
      </c>
      <c r="E17" s="141">
        <v>906</v>
      </c>
      <c r="F17" s="238">
        <v>10040</v>
      </c>
      <c r="G17" s="239" t="s">
        <v>9</v>
      </c>
      <c r="H17" s="184">
        <f>SUM(H18+H20+H24+H22)</f>
        <v>6351400</v>
      </c>
      <c r="I17" s="184">
        <f>SUM(I18+I20+I24+I22)</f>
        <v>6335100</v>
      </c>
      <c r="J17" s="382">
        <f t="shared" si="1"/>
        <v>99.743363667852762</v>
      </c>
    </row>
    <row r="18" spans="1:10" ht="33" x14ac:dyDescent="0.25">
      <c r="A18" s="135" t="s">
        <v>47</v>
      </c>
      <c r="B18" s="147" t="s">
        <v>33</v>
      </c>
      <c r="C18" s="147" t="s">
        <v>344</v>
      </c>
      <c r="D18" s="147">
        <v>11</v>
      </c>
      <c r="E18" s="121">
        <v>906</v>
      </c>
      <c r="F18" s="208">
        <v>10040</v>
      </c>
      <c r="G18" s="207" t="s">
        <v>48</v>
      </c>
      <c r="H18" s="368">
        <f>SUM(H19)</f>
        <v>5708521.9800000004</v>
      </c>
      <c r="I18" s="368">
        <f>SUM(I19)</f>
        <v>5708521.9800000004</v>
      </c>
      <c r="J18" s="382">
        <f t="shared" si="1"/>
        <v>100</v>
      </c>
    </row>
    <row r="19" spans="1:10" x14ac:dyDescent="0.25">
      <c r="A19" s="124" t="s">
        <v>49</v>
      </c>
      <c r="B19" s="147" t="s">
        <v>33</v>
      </c>
      <c r="C19" s="147">
        <v>1</v>
      </c>
      <c r="D19" s="147">
        <v>11</v>
      </c>
      <c r="E19" s="121">
        <v>906</v>
      </c>
      <c r="F19" s="208">
        <v>10040</v>
      </c>
      <c r="G19" s="207" t="s">
        <v>50</v>
      </c>
      <c r="H19" s="368">
        <f>SUM(Лист1!G144)</f>
        <v>5708521.9800000004</v>
      </c>
      <c r="I19" s="368">
        <f>SUM(Лист1!H144)</f>
        <v>5708521.9800000004</v>
      </c>
      <c r="J19" s="382">
        <f t="shared" si="1"/>
        <v>100</v>
      </c>
    </row>
    <row r="20" spans="1:10" x14ac:dyDescent="0.25">
      <c r="A20" s="135" t="s">
        <v>14</v>
      </c>
      <c r="B20" s="147" t="s">
        <v>33</v>
      </c>
      <c r="C20" s="147">
        <v>1</v>
      </c>
      <c r="D20" s="147">
        <v>11</v>
      </c>
      <c r="E20" s="121">
        <v>906</v>
      </c>
      <c r="F20" s="208">
        <v>10040</v>
      </c>
      <c r="G20" s="207" t="s">
        <v>15</v>
      </c>
      <c r="H20" s="368">
        <f>SUM(H21)</f>
        <v>601765.85</v>
      </c>
      <c r="I20" s="368">
        <f>SUM(I21)</f>
        <v>585465.85</v>
      </c>
      <c r="J20" s="382">
        <f t="shared" si="1"/>
        <v>97.291305247713879</v>
      </c>
    </row>
    <row r="21" spans="1:10" x14ac:dyDescent="0.25">
      <c r="A21" s="211" t="s">
        <v>359</v>
      </c>
      <c r="B21" s="147" t="s">
        <v>33</v>
      </c>
      <c r="C21" s="147">
        <v>1</v>
      </c>
      <c r="D21" s="147">
        <v>11</v>
      </c>
      <c r="E21" s="121">
        <v>906</v>
      </c>
      <c r="F21" s="208">
        <v>10040</v>
      </c>
      <c r="G21" s="207" t="s">
        <v>17</v>
      </c>
      <c r="H21" s="368">
        <f>SUM(Лист1!G146)</f>
        <v>601765.85</v>
      </c>
      <c r="I21" s="368">
        <f>SUM(Лист1!H146)</f>
        <v>585465.85</v>
      </c>
      <c r="J21" s="382">
        <f t="shared" si="1"/>
        <v>97.291305247713879</v>
      </c>
    </row>
    <row r="22" spans="1:10" x14ac:dyDescent="0.25">
      <c r="A22" s="353" t="s">
        <v>137</v>
      </c>
      <c r="B22" s="147" t="s">
        <v>33</v>
      </c>
      <c r="C22" s="147">
        <v>1</v>
      </c>
      <c r="D22" s="147">
        <v>11</v>
      </c>
      <c r="E22" s="121">
        <v>906</v>
      </c>
      <c r="F22" s="208">
        <v>10040</v>
      </c>
      <c r="G22" s="207" t="s">
        <v>138</v>
      </c>
      <c r="H22" s="368">
        <f>SUM(H23)</f>
        <v>34522.53</v>
      </c>
      <c r="I22" s="368">
        <f>SUM(I23)</f>
        <v>34522.53</v>
      </c>
      <c r="J22" s="382">
        <f t="shared" si="1"/>
        <v>100</v>
      </c>
    </row>
    <row r="23" spans="1:10" ht="23.25" x14ac:dyDescent="0.25">
      <c r="A23" s="212" t="s">
        <v>363</v>
      </c>
      <c r="B23" s="147" t="s">
        <v>33</v>
      </c>
      <c r="C23" s="147">
        <v>1</v>
      </c>
      <c r="D23" s="147">
        <v>11</v>
      </c>
      <c r="E23" s="121">
        <v>906</v>
      </c>
      <c r="F23" s="208">
        <v>10040</v>
      </c>
      <c r="G23" s="207" t="s">
        <v>362</v>
      </c>
      <c r="H23" s="368">
        <f>SUM(Лист1!G148)</f>
        <v>34522.53</v>
      </c>
      <c r="I23" s="368">
        <f>SUM(Лист1!H148)</f>
        <v>34522.53</v>
      </c>
      <c r="J23" s="382">
        <f t="shared" si="1"/>
        <v>100</v>
      </c>
    </row>
    <row r="24" spans="1:10" x14ac:dyDescent="0.25">
      <c r="A24" s="135" t="s">
        <v>54</v>
      </c>
      <c r="B24" s="147" t="s">
        <v>33</v>
      </c>
      <c r="C24" s="147">
        <v>1</v>
      </c>
      <c r="D24" s="147">
        <v>11</v>
      </c>
      <c r="E24" s="121">
        <v>906</v>
      </c>
      <c r="F24" s="208">
        <v>10040</v>
      </c>
      <c r="G24" s="207" t="s">
        <v>55</v>
      </c>
      <c r="H24" s="368">
        <f>SUM(H25)</f>
        <v>6589.64</v>
      </c>
      <c r="I24" s="368">
        <f>SUM(I25)</f>
        <v>6589.64</v>
      </c>
      <c r="J24" s="382">
        <f t="shared" si="1"/>
        <v>100</v>
      </c>
    </row>
    <row r="25" spans="1:10" x14ac:dyDescent="0.25">
      <c r="A25" s="211" t="s">
        <v>328</v>
      </c>
      <c r="B25" s="147" t="s">
        <v>33</v>
      </c>
      <c r="C25" s="147">
        <v>1</v>
      </c>
      <c r="D25" s="147">
        <v>11</v>
      </c>
      <c r="E25" s="121">
        <v>906</v>
      </c>
      <c r="F25" s="208">
        <v>10040</v>
      </c>
      <c r="G25" s="207" t="s">
        <v>327</v>
      </c>
      <c r="H25" s="368">
        <f>SUM(Лист1!G150)</f>
        <v>6589.64</v>
      </c>
      <c r="I25" s="368">
        <f>SUM(Лист1!H150)</f>
        <v>6589.64</v>
      </c>
      <c r="J25" s="382">
        <f t="shared" si="1"/>
        <v>100</v>
      </c>
    </row>
    <row r="26" spans="1:10" x14ac:dyDescent="0.25">
      <c r="A26" s="136" t="s">
        <v>97</v>
      </c>
      <c r="B26" s="149" t="s">
        <v>33</v>
      </c>
      <c r="C26" s="149">
        <v>1</v>
      </c>
      <c r="D26" s="149">
        <v>11</v>
      </c>
      <c r="E26" s="141">
        <v>906</v>
      </c>
      <c r="F26" s="238">
        <v>15800</v>
      </c>
      <c r="G26" s="237" t="s">
        <v>9</v>
      </c>
      <c r="H26" s="184">
        <f t="shared" ref="H26:I27" si="2">SUM(H27)</f>
        <v>0</v>
      </c>
      <c r="I26" s="184">
        <f t="shared" si="2"/>
        <v>0</v>
      </c>
      <c r="J26" s="382"/>
    </row>
    <row r="27" spans="1:10" x14ac:dyDescent="0.25">
      <c r="A27" s="125" t="s">
        <v>98</v>
      </c>
      <c r="B27" s="147" t="s">
        <v>33</v>
      </c>
      <c r="C27" s="147">
        <v>1</v>
      </c>
      <c r="D27" s="147">
        <v>11</v>
      </c>
      <c r="E27" s="121">
        <v>906</v>
      </c>
      <c r="F27" s="208">
        <v>15800</v>
      </c>
      <c r="G27" s="214" t="s">
        <v>99</v>
      </c>
      <c r="H27" s="368">
        <f t="shared" si="2"/>
        <v>0</v>
      </c>
      <c r="I27" s="368">
        <f t="shared" si="2"/>
        <v>0</v>
      </c>
      <c r="J27" s="382"/>
    </row>
    <row r="28" spans="1:10" x14ac:dyDescent="0.25">
      <c r="A28" s="125" t="s">
        <v>100</v>
      </c>
      <c r="B28" s="147" t="s">
        <v>33</v>
      </c>
      <c r="C28" s="147">
        <v>1</v>
      </c>
      <c r="D28" s="147">
        <v>11</v>
      </c>
      <c r="E28" s="121">
        <v>906</v>
      </c>
      <c r="F28" s="208">
        <v>15800</v>
      </c>
      <c r="G28" s="214" t="s">
        <v>367</v>
      </c>
      <c r="H28" s="369">
        <f>SUM(Лист1!G198)</f>
        <v>0</v>
      </c>
      <c r="I28" s="369">
        <f>SUM(Лист1!H198)</f>
        <v>0</v>
      </c>
      <c r="J28" s="382"/>
    </row>
    <row r="29" spans="1:10" ht="26.25" x14ac:dyDescent="0.25">
      <c r="A29" s="138" t="s">
        <v>449</v>
      </c>
      <c r="B29" s="144" t="s">
        <v>33</v>
      </c>
      <c r="C29" s="144">
        <v>2</v>
      </c>
      <c r="D29" s="144"/>
      <c r="E29" s="121"/>
      <c r="F29" s="208"/>
      <c r="G29" s="207"/>
      <c r="H29" s="184">
        <f t="shared" ref="H29:I30" si="3">SUM(H30)</f>
        <v>29149756.560000002</v>
      </c>
      <c r="I29" s="184">
        <f t="shared" si="3"/>
        <v>28986924.59</v>
      </c>
      <c r="J29" s="382">
        <f t="shared" si="1"/>
        <v>99.441395094793194</v>
      </c>
    </row>
    <row r="30" spans="1:10" ht="39" x14ac:dyDescent="0.25">
      <c r="A30" s="136" t="s">
        <v>298</v>
      </c>
      <c r="B30" s="144" t="s">
        <v>33</v>
      </c>
      <c r="C30" s="144">
        <v>2</v>
      </c>
      <c r="D30" s="144">
        <v>10</v>
      </c>
      <c r="E30" s="121"/>
      <c r="F30" s="208"/>
      <c r="G30" s="207"/>
      <c r="H30" s="184">
        <f t="shared" si="3"/>
        <v>29149756.560000002</v>
      </c>
      <c r="I30" s="184">
        <f t="shared" si="3"/>
        <v>28986924.59</v>
      </c>
      <c r="J30" s="382">
        <f t="shared" si="1"/>
        <v>99.441395094793194</v>
      </c>
    </row>
    <row r="31" spans="1:10" ht="26.25" x14ac:dyDescent="0.25">
      <c r="A31" s="223" t="s">
        <v>300</v>
      </c>
      <c r="B31" s="144" t="s">
        <v>33</v>
      </c>
      <c r="C31" s="144">
        <v>2</v>
      </c>
      <c r="D31" s="144">
        <v>12</v>
      </c>
      <c r="E31" s="121"/>
      <c r="F31" s="208"/>
      <c r="G31" s="207"/>
      <c r="H31" s="184">
        <f>SUM(H32+H36+H40+H43+H46+H49+H52+H55+H59+H62+H65+H68)</f>
        <v>29149756.560000002</v>
      </c>
      <c r="I31" s="184">
        <f>SUM(I32+I36+I40+I43+I46+I49+I52+I55+I59+I62+I65+I68)</f>
        <v>28986924.59</v>
      </c>
      <c r="J31" s="382">
        <f t="shared" si="1"/>
        <v>99.441395094793194</v>
      </c>
    </row>
    <row r="32" spans="1:10" ht="90" x14ac:dyDescent="0.25">
      <c r="A32" s="143" t="s">
        <v>73</v>
      </c>
      <c r="B32" s="149" t="s">
        <v>33</v>
      </c>
      <c r="C32" s="149">
        <v>2</v>
      </c>
      <c r="D32" s="149">
        <v>12</v>
      </c>
      <c r="E32" s="141">
        <v>906</v>
      </c>
      <c r="F32" s="238">
        <v>12020</v>
      </c>
      <c r="G32" s="235" t="s">
        <v>9</v>
      </c>
      <c r="H32" s="184">
        <f>SUM(H33)</f>
        <v>400</v>
      </c>
      <c r="I32" s="184">
        <f>SUM(I33)</f>
        <v>400</v>
      </c>
      <c r="J32" s="382">
        <f t="shared" si="1"/>
        <v>100</v>
      </c>
    </row>
    <row r="33" spans="1:10" x14ac:dyDescent="0.25">
      <c r="A33" s="124" t="s">
        <v>74</v>
      </c>
      <c r="B33" s="147" t="s">
        <v>33</v>
      </c>
      <c r="C33" s="147">
        <v>2</v>
      </c>
      <c r="D33" s="147">
        <v>12</v>
      </c>
      <c r="E33" s="121">
        <v>906</v>
      </c>
      <c r="F33" s="208">
        <v>12020</v>
      </c>
      <c r="G33" s="207" t="s">
        <v>75</v>
      </c>
      <c r="H33" s="368">
        <f>SUM(H34)</f>
        <v>400</v>
      </c>
      <c r="I33" s="368">
        <f>SUM(I34)</f>
        <v>400</v>
      </c>
      <c r="J33" s="382">
        <f t="shared" si="1"/>
        <v>100</v>
      </c>
    </row>
    <row r="34" spans="1:10" x14ac:dyDescent="0.25">
      <c r="A34" s="211" t="s">
        <v>342</v>
      </c>
      <c r="B34" s="147" t="s">
        <v>33</v>
      </c>
      <c r="C34" s="147">
        <v>2</v>
      </c>
      <c r="D34" s="147">
        <v>12</v>
      </c>
      <c r="E34" s="121">
        <v>906</v>
      </c>
      <c r="F34" s="208">
        <v>12020</v>
      </c>
      <c r="G34" s="207" t="s">
        <v>341</v>
      </c>
      <c r="H34" s="368">
        <f>SUM(Лист1!G154)</f>
        <v>400</v>
      </c>
      <c r="I34" s="368">
        <f>SUM(Лист1!H154)</f>
        <v>400</v>
      </c>
      <c r="J34" s="382">
        <f t="shared" si="1"/>
        <v>100</v>
      </c>
    </row>
    <row r="35" spans="1:10" x14ac:dyDescent="0.25">
      <c r="A35" s="211" t="s">
        <v>76</v>
      </c>
      <c r="B35" s="147" t="s">
        <v>33</v>
      </c>
      <c r="C35" s="147">
        <v>2</v>
      </c>
      <c r="D35" s="147">
        <v>12</v>
      </c>
      <c r="E35" s="121">
        <v>906</v>
      </c>
      <c r="F35" s="208">
        <v>12020</v>
      </c>
      <c r="G35" s="207" t="s">
        <v>77</v>
      </c>
      <c r="H35" s="368"/>
      <c r="I35" s="368"/>
      <c r="J35" s="382"/>
    </row>
    <row r="36" spans="1:10" ht="77.25" x14ac:dyDescent="0.25">
      <c r="A36" s="129" t="s">
        <v>95</v>
      </c>
      <c r="B36" s="149" t="s">
        <v>33</v>
      </c>
      <c r="C36" s="149">
        <v>2</v>
      </c>
      <c r="D36" s="149">
        <v>12</v>
      </c>
      <c r="E36" s="141">
        <v>906</v>
      </c>
      <c r="F36" s="238">
        <v>14210</v>
      </c>
      <c r="G36" s="239" t="s">
        <v>9</v>
      </c>
      <c r="H36" s="184">
        <f>SUM(H37)</f>
        <v>82415</v>
      </c>
      <c r="I36" s="184">
        <f>SUM(I37)</f>
        <v>81620</v>
      </c>
      <c r="J36" s="382">
        <f t="shared" si="1"/>
        <v>99.035369774919616</v>
      </c>
    </row>
    <row r="37" spans="1:10" x14ac:dyDescent="0.25">
      <c r="A37" s="124" t="s">
        <v>74</v>
      </c>
      <c r="B37" s="147" t="s">
        <v>33</v>
      </c>
      <c r="C37" s="147">
        <v>2</v>
      </c>
      <c r="D37" s="147">
        <v>12</v>
      </c>
      <c r="E37" s="121">
        <v>906</v>
      </c>
      <c r="F37" s="208">
        <v>14210</v>
      </c>
      <c r="G37" s="207" t="s">
        <v>75</v>
      </c>
      <c r="H37" s="368">
        <f>SUM(H38)</f>
        <v>82415</v>
      </c>
      <c r="I37" s="368">
        <f>SUM(I38)</f>
        <v>81620</v>
      </c>
      <c r="J37" s="382">
        <f t="shared" si="1"/>
        <v>99.035369774919616</v>
      </c>
    </row>
    <row r="38" spans="1:10" x14ac:dyDescent="0.25">
      <c r="A38" s="211" t="s">
        <v>342</v>
      </c>
      <c r="B38" s="147" t="s">
        <v>33</v>
      </c>
      <c r="C38" s="147">
        <v>2</v>
      </c>
      <c r="D38" s="147">
        <v>12</v>
      </c>
      <c r="E38" s="121">
        <v>906</v>
      </c>
      <c r="F38" s="208">
        <v>14210</v>
      </c>
      <c r="G38" s="207" t="s">
        <v>341</v>
      </c>
      <c r="H38" s="368">
        <f>SUM(Лист1!G193)</f>
        <v>82415</v>
      </c>
      <c r="I38" s="368">
        <f>SUM(Лист1!H193)</f>
        <v>81620</v>
      </c>
      <c r="J38" s="382">
        <f t="shared" si="1"/>
        <v>99.035369774919616</v>
      </c>
    </row>
    <row r="39" spans="1:10" x14ac:dyDescent="0.25">
      <c r="A39" s="211" t="s">
        <v>76</v>
      </c>
      <c r="B39" s="147" t="s">
        <v>33</v>
      </c>
      <c r="C39" s="147">
        <v>2</v>
      </c>
      <c r="D39" s="147">
        <v>12</v>
      </c>
      <c r="E39" s="121">
        <v>906</v>
      </c>
      <c r="F39" s="208">
        <v>14210</v>
      </c>
      <c r="G39" s="207" t="s">
        <v>77</v>
      </c>
      <c r="H39" s="368">
        <f>SUM(Лист1!G194)</f>
        <v>0</v>
      </c>
      <c r="I39" s="368">
        <f>SUM(Лист1!H194)</f>
        <v>0</v>
      </c>
      <c r="J39" s="382"/>
    </row>
    <row r="40" spans="1:10" ht="26.25" x14ac:dyDescent="0.25">
      <c r="A40" s="132" t="s">
        <v>89</v>
      </c>
      <c r="B40" s="149" t="s">
        <v>33</v>
      </c>
      <c r="C40" s="149">
        <v>2</v>
      </c>
      <c r="D40" s="149">
        <v>12</v>
      </c>
      <c r="E40" s="141">
        <v>906</v>
      </c>
      <c r="F40" s="238">
        <v>11450</v>
      </c>
      <c r="G40" s="235" t="s">
        <v>9</v>
      </c>
      <c r="H40" s="184">
        <f t="shared" ref="H40:I41" si="4">SUM(H41)</f>
        <v>189750.37</v>
      </c>
      <c r="I40" s="184">
        <f t="shared" si="4"/>
        <v>189590.87</v>
      </c>
      <c r="J40" s="382">
        <f t="shared" si="1"/>
        <v>99.915942192892686</v>
      </c>
    </row>
    <row r="41" spans="1:10" x14ac:dyDescent="0.25">
      <c r="A41" s="124" t="s">
        <v>74</v>
      </c>
      <c r="B41" s="147" t="s">
        <v>33</v>
      </c>
      <c r="C41" s="147">
        <v>2</v>
      </c>
      <c r="D41" s="147">
        <v>12</v>
      </c>
      <c r="E41" s="121">
        <v>906</v>
      </c>
      <c r="F41" s="208">
        <v>11450</v>
      </c>
      <c r="G41" s="207" t="s">
        <v>75</v>
      </c>
      <c r="H41" s="368">
        <f t="shared" si="4"/>
        <v>189750.37</v>
      </c>
      <c r="I41" s="368">
        <f t="shared" si="4"/>
        <v>189590.87</v>
      </c>
      <c r="J41" s="382">
        <f t="shared" si="1"/>
        <v>99.915942192892686</v>
      </c>
    </row>
    <row r="42" spans="1:10" x14ac:dyDescent="0.25">
      <c r="A42" s="211" t="s">
        <v>76</v>
      </c>
      <c r="B42" s="147" t="s">
        <v>33</v>
      </c>
      <c r="C42" s="147">
        <v>2</v>
      </c>
      <c r="D42" s="147">
        <v>12</v>
      </c>
      <c r="E42" s="121">
        <v>906</v>
      </c>
      <c r="F42" s="208">
        <v>11450</v>
      </c>
      <c r="G42" s="207" t="s">
        <v>77</v>
      </c>
      <c r="H42" s="368">
        <f>SUM(Лист1!G178)</f>
        <v>189750.37</v>
      </c>
      <c r="I42" s="368">
        <f>SUM(Лист1!H178)</f>
        <v>189590.87</v>
      </c>
      <c r="J42" s="382">
        <f t="shared" si="1"/>
        <v>99.915942192892686</v>
      </c>
    </row>
    <row r="43" spans="1:10" ht="39" x14ac:dyDescent="0.25">
      <c r="A43" s="219" t="s">
        <v>422</v>
      </c>
      <c r="B43" s="149" t="s">
        <v>33</v>
      </c>
      <c r="C43" s="149">
        <v>2</v>
      </c>
      <c r="D43" s="149">
        <v>12</v>
      </c>
      <c r="E43" s="141">
        <v>906</v>
      </c>
      <c r="F43" s="238">
        <v>11430</v>
      </c>
      <c r="G43" s="239" t="s">
        <v>9</v>
      </c>
      <c r="H43" s="184">
        <f t="shared" ref="H43:I44" si="5">SUM(H44)</f>
        <v>1134942</v>
      </c>
      <c r="I43" s="184">
        <f t="shared" si="5"/>
        <v>1021172.67</v>
      </c>
      <c r="J43" s="382">
        <f t="shared" si="1"/>
        <v>89.975758232579295</v>
      </c>
    </row>
    <row r="44" spans="1:10" x14ac:dyDescent="0.25">
      <c r="A44" s="124" t="s">
        <v>74</v>
      </c>
      <c r="B44" s="147" t="s">
        <v>33</v>
      </c>
      <c r="C44" s="147">
        <v>2</v>
      </c>
      <c r="D44" s="147">
        <v>12</v>
      </c>
      <c r="E44" s="121">
        <v>906</v>
      </c>
      <c r="F44" s="208">
        <v>11430</v>
      </c>
      <c r="G44" s="207" t="s">
        <v>75</v>
      </c>
      <c r="H44" s="368">
        <f t="shared" si="5"/>
        <v>1134942</v>
      </c>
      <c r="I44" s="368">
        <f t="shared" si="5"/>
        <v>1021172.67</v>
      </c>
      <c r="J44" s="382">
        <f t="shared" si="1"/>
        <v>89.975758232579295</v>
      </c>
    </row>
    <row r="45" spans="1:10" x14ac:dyDescent="0.25">
      <c r="A45" s="124" t="s">
        <v>76</v>
      </c>
      <c r="B45" s="147" t="s">
        <v>33</v>
      </c>
      <c r="C45" s="147">
        <v>2</v>
      </c>
      <c r="D45" s="147">
        <v>12</v>
      </c>
      <c r="E45" s="121">
        <v>906</v>
      </c>
      <c r="F45" s="208">
        <v>11430</v>
      </c>
      <c r="G45" s="207" t="s">
        <v>77</v>
      </c>
      <c r="H45" s="368">
        <f>SUM(Лист1!G173+Лист1!G186)</f>
        <v>1134942</v>
      </c>
      <c r="I45" s="368">
        <f>SUM(Лист1!H173+Лист1!H186)</f>
        <v>1021172.67</v>
      </c>
      <c r="J45" s="382">
        <f t="shared" si="1"/>
        <v>89.975758232579295</v>
      </c>
    </row>
    <row r="46" spans="1:10" ht="39" x14ac:dyDescent="0.25">
      <c r="A46" s="132" t="s">
        <v>90</v>
      </c>
      <c r="B46" s="149" t="s">
        <v>33</v>
      </c>
      <c r="C46" s="149">
        <v>2</v>
      </c>
      <c r="D46" s="149">
        <v>12</v>
      </c>
      <c r="E46" s="141">
        <v>906</v>
      </c>
      <c r="F46" s="238">
        <v>11480</v>
      </c>
      <c r="G46" s="240" t="s">
        <v>9</v>
      </c>
      <c r="H46" s="336">
        <f t="shared" ref="H46:I47" si="6">SUM(H47)</f>
        <v>230377</v>
      </c>
      <c r="I46" s="336">
        <f t="shared" si="6"/>
        <v>211173</v>
      </c>
      <c r="J46" s="382">
        <f t="shared" si="1"/>
        <v>91.664098412601959</v>
      </c>
    </row>
    <row r="47" spans="1:10" x14ac:dyDescent="0.25">
      <c r="A47" s="124" t="s">
        <v>74</v>
      </c>
      <c r="B47" s="147" t="s">
        <v>33</v>
      </c>
      <c r="C47" s="147">
        <v>2</v>
      </c>
      <c r="D47" s="147">
        <v>12</v>
      </c>
      <c r="E47" s="121">
        <v>906</v>
      </c>
      <c r="F47" s="208">
        <v>11480</v>
      </c>
      <c r="G47" s="214" t="s">
        <v>75</v>
      </c>
      <c r="H47" s="337">
        <f t="shared" si="6"/>
        <v>230377</v>
      </c>
      <c r="I47" s="337">
        <f t="shared" si="6"/>
        <v>211173</v>
      </c>
      <c r="J47" s="382">
        <f t="shared" si="1"/>
        <v>91.664098412601959</v>
      </c>
    </row>
    <row r="48" spans="1:10" x14ac:dyDescent="0.25">
      <c r="A48" s="124" t="s">
        <v>76</v>
      </c>
      <c r="B48" s="147" t="s">
        <v>33</v>
      </c>
      <c r="C48" s="147">
        <v>2</v>
      </c>
      <c r="D48" s="147">
        <v>12</v>
      </c>
      <c r="E48" s="121">
        <v>906</v>
      </c>
      <c r="F48" s="208">
        <v>11480</v>
      </c>
      <c r="G48" s="214" t="s">
        <v>77</v>
      </c>
      <c r="H48" s="337">
        <f>SUM(Лист1!G181)</f>
        <v>230377</v>
      </c>
      <c r="I48" s="337">
        <f>SUM(Лист1!H181)</f>
        <v>211173</v>
      </c>
      <c r="J48" s="382">
        <f t="shared" si="1"/>
        <v>91.664098412601959</v>
      </c>
    </row>
    <row r="49" spans="1:10" ht="26.25" x14ac:dyDescent="0.25">
      <c r="A49" s="132" t="s">
        <v>91</v>
      </c>
      <c r="B49" s="149" t="s">
        <v>33</v>
      </c>
      <c r="C49" s="149">
        <v>2</v>
      </c>
      <c r="D49" s="149">
        <v>12</v>
      </c>
      <c r="E49" s="141">
        <v>906</v>
      </c>
      <c r="F49" s="238">
        <v>11490</v>
      </c>
      <c r="G49" s="240" t="s">
        <v>9</v>
      </c>
      <c r="H49" s="336">
        <f t="shared" ref="H49:I50" si="7">SUM(H50)</f>
        <v>5685.19</v>
      </c>
      <c r="I49" s="336">
        <f t="shared" si="7"/>
        <v>5307.32</v>
      </c>
      <c r="J49" s="382">
        <f t="shared" si="1"/>
        <v>93.353432339112672</v>
      </c>
    </row>
    <row r="50" spans="1:10" x14ac:dyDescent="0.25">
      <c r="A50" s="124" t="s">
        <v>74</v>
      </c>
      <c r="B50" s="147" t="s">
        <v>33</v>
      </c>
      <c r="C50" s="147">
        <v>2</v>
      </c>
      <c r="D50" s="147">
        <v>12</v>
      </c>
      <c r="E50" s="121">
        <v>906</v>
      </c>
      <c r="F50" s="208">
        <v>11490</v>
      </c>
      <c r="G50" s="214" t="s">
        <v>75</v>
      </c>
      <c r="H50" s="337">
        <f t="shared" si="7"/>
        <v>5685.19</v>
      </c>
      <c r="I50" s="337">
        <f t="shared" si="7"/>
        <v>5307.32</v>
      </c>
      <c r="J50" s="382">
        <f t="shared" si="1"/>
        <v>93.353432339112672</v>
      </c>
    </row>
    <row r="51" spans="1:10" x14ac:dyDescent="0.25">
      <c r="A51" s="124" t="s">
        <v>76</v>
      </c>
      <c r="B51" s="147" t="s">
        <v>33</v>
      </c>
      <c r="C51" s="147">
        <v>2</v>
      </c>
      <c r="D51" s="147">
        <v>12</v>
      </c>
      <c r="E51" s="121">
        <v>906</v>
      </c>
      <c r="F51" s="208">
        <v>11490</v>
      </c>
      <c r="G51" s="214" t="s">
        <v>77</v>
      </c>
      <c r="H51" s="337">
        <f>SUM(Лист1!G184)</f>
        <v>5685.19</v>
      </c>
      <c r="I51" s="337">
        <f>SUM(Лист1!H184)</f>
        <v>5307.32</v>
      </c>
      <c r="J51" s="382">
        <f t="shared" si="1"/>
        <v>93.353432339112672</v>
      </c>
    </row>
    <row r="52" spans="1:10" ht="39" x14ac:dyDescent="0.25">
      <c r="A52" s="126" t="s">
        <v>83</v>
      </c>
      <c r="B52" s="149" t="s">
        <v>33</v>
      </c>
      <c r="C52" s="149">
        <v>2</v>
      </c>
      <c r="D52" s="149">
        <v>12</v>
      </c>
      <c r="E52" s="141">
        <v>906</v>
      </c>
      <c r="F52" s="238">
        <v>12830</v>
      </c>
      <c r="G52" s="240" t="s">
        <v>9</v>
      </c>
      <c r="H52" s="336">
        <f t="shared" ref="H52:I53" si="8">SUM(H53)</f>
        <v>0</v>
      </c>
      <c r="I52" s="336">
        <f t="shared" si="8"/>
        <v>0</v>
      </c>
      <c r="J52" s="382"/>
    </row>
    <row r="53" spans="1:10" x14ac:dyDescent="0.25">
      <c r="A53" s="124" t="s">
        <v>74</v>
      </c>
      <c r="B53" s="147" t="s">
        <v>33</v>
      </c>
      <c r="C53" s="147">
        <v>2</v>
      </c>
      <c r="D53" s="147">
        <v>12</v>
      </c>
      <c r="E53" s="121">
        <v>906</v>
      </c>
      <c r="F53" s="208">
        <v>12830</v>
      </c>
      <c r="G53" s="214" t="s">
        <v>75</v>
      </c>
      <c r="H53" s="337">
        <f t="shared" si="8"/>
        <v>0</v>
      </c>
      <c r="I53" s="337">
        <f t="shared" si="8"/>
        <v>0</v>
      </c>
      <c r="J53" s="382"/>
    </row>
    <row r="54" spans="1:10" x14ac:dyDescent="0.25">
      <c r="A54" s="124" t="s">
        <v>76</v>
      </c>
      <c r="B54" s="147" t="s">
        <v>33</v>
      </c>
      <c r="C54" s="147">
        <v>2</v>
      </c>
      <c r="D54" s="147">
        <v>12</v>
      </c>
      <c r="E54" s="121">
        <v>906</v>
      </c>
      <c r="F54" s="208">
        <v>12830</v>
      </c>
      <c r="G54" s="214" t="s">
        <v>77</v>
      </c>
      <c r="H54" s="337">
        <f>SUM(Лист1!G166)</f>
        <v>0</v>
      </c>
      <c r="I54" s="337">
        <f>SUM(Лист1!H166)</f>
        <v>0</v>
      </c>
      <c r="J54" s="382"/>
    </row>
    <row r="55" spans="1:10" ht="51.75" x14ac:dyDescent="0.25">
      <c r="A55" s="138" t="s">
        <v>80</v>
      </c>
      <c r="B55" s="149" t="s">
        <v>33</v>
      </c>
      <c r="C55" s="149">
        <v>2</v>
      </c>
      <c r="D55" s="149">
        <v>12</v>
      </c>
      <c r="E55" s="141">
        <v>906</v>
      </c>
      <c r="F55" s="238">
        <v>51180</v>
      </c>
      <c r="G55" s="239" t="s">
        <v>9</v>
      </c>
      <c r="H55" s="184">
        <f>SUM(H56)</f>
        <v>1268086</v>
      </c>
      <c r="I55" s="184">
        <f>SUM(I56)</f>
        <v>1268086</v>
      </c>
      <c r="J55" s="382">
        <f t="shared" si="1"/>
        <v>100</v>
      </c>
    </row>
    <row r="56" spans="1:10" x14ac:dyDescent="0.25">
      <c r="A56" s="124" t="s">
        <v>74</v>
      </c>
      <c r="B56" s="147" t="s">
        <v>33</v>
      </c>
      <c r="C56" s="147">
        <v>2</v>
      </c>
      <c r="D56" s="147">
        <v>12</v>
      </c>
      <c r="E56" s="121">
        <v>906</v>
      </c>
      <c r="F56" s="208">
        <v>51180</v>
      </c>
      <c r="G56" s="207" t="s">
        <v>75</v>
      </c>
      <c r="H56" s="368">
        <f>SUM(H57)</f>
        <v>1268086</v>
      </c>
      <c r="I56" s="368">
        <f>SUM(I57)</f>
        <v>1268086</v>
      </c>
      <c r="J56" s="382">
        <f t="shared" si="1"/>
        <v>100</v>
      </c>
    </row>
    <row r="57" spans="1:10" x14ac:dyDescent="0.25">
      <c r="A57" s="211" t="s">
        <v>342</v>
      </c>
      <c r="B57" s="147" t="s">
        <v>33</v>
      </c>
      <c r="C57" s="147">
        <v>2</v>
      </c>
      <c r="D57" s="147">
        <v>12</v>
      </c>
      <c r="E57" s="121">
        <v>906</v>
      </c>
      <c r="F57" s="208">
        <v>51180</v>
      </c>
      <c r="G57" s="207" t="s">
        <v>341</v>
      </c>
      <c r="H57" s="368">
        <f>SUM(Лист1!G160)</f>
        <v>1268086</v>
      </c>
      <c r="I57" s="368">
        <f>SUM(Лист1!H160)</f>
        <v>1268086</v>
      </c>
      <c r="J57" s="382">
        <f t="shared" si="1"/>
        <v>100</v>
      </c>
    </row>
    <row r="58" spans="1:10" x14ac:dyDescent="0.25">
      <c r="A58" s="211" t="s">
        <v>76</v>
      </c>
      <c r="B58" s="147" t="s">
        <v>33</v>
      </c>
      <c r="C58" s="147">
        <v>2</v>
      </c>
      <c r="D58" s="147">
        <v>12</v>
      </c>
      <c r="E58" s="121">
        <v>906</v>
      </c>
      <c r="F58" s="208">
        <v>51180</v>
      </c>
      <c r="G58" s="207" t="s">
        <v>77</v>
      </c>
      <c r="H58" s="368"/>
      <c r="I58" s="368"/>
      <c r="J58" s="382"/>
    </row>
    <row r="59" spans="1:10" ht="26.25" x14ac:dyDescent="0.25">
      <c r="A59" s="138" t="s">
        <v>102</v>
      </c>
      <c r="B59" s="149" t="s">
        <v>33</v>
      </c>
      <c r="C59" s="149">
        <v>2</v>
      </c>
      <c r="D59" s="149">
        <v>12</v>
      </c>
      <c r="E59" s="141">
        <v>906</v>
      </c>
      <c r="F59" s="238">
        <v>15840</v>
      </c>
      <c r="G59" s="239" t="s">
        <v>9</v>
      </c>
      <c r="H59" s="184">
        <f t="shared" ref="H59:I60" si="9">SUM(H60)</f>
        <v>12227000</v>
      </c>
      <c r="I59" s="184">
        <f t="shared" si="9"/>
        <v>12227000</v>
      </c>
      <c r="J59" s="382">
        <f t="shared" si="1"/>
        <v>100</v>
      </c>
    </row>
    <row r="60" spans="1:10" x14ac:dyDescent="0.25">
      <c r="A60" s="124" t="s">
        <v>74</v>
      </c>
      <c r="B60" s="147" t="s">
        <v>33</v>
      </c>
      <c r="C60" s="147">
        <v>2</v>
      </c>
      <c r="D60" s="147">
        <v>12</v>
      </c>
      <c r="E60" s="121">
        <v>906</v>
      </c>
      <c r="F60" s="208">
        <v>15840</v>
      </c>
      <c r="G60" s="207" t="s">
        <v>75</v>
      </c>
      <c r="H60" s="368">
        <f t="shared" si="9"/>
        <v>12227000</v>
      </c>
      <c r="I60" s="368">
        <f t="shared" si="9"/>
        <v>12227000</v>
      </c>
      <c r="J60" s="382">
        <f t="shared" si="1"/>
        <v>100</v>
      </c>
    </row>
    <row r="61" spans="1:10" x14ac:dyDescent="0.25">
      <c r="A61" s="211" t="s">
        <v>355</v>
      </c>
      <c r="B61" s="147" t="s">
        <v>33</v>
      </c>
      <c r="C61" s="147">
        <v>2</v>
      </c>
      <c r="D61" s="147">
        <v>12</v>
      </c>
      <c r="E61" s="121">
        <v>906</v>
      </c>
      <c r="F61" s="208">
        <v>15840</v>
      </c>
      <c r="G61" s="207" t="s">
        <v>354</v>
      </c>
      <c r="H61" s="368">
        <f>SUM(Лист1!G203)</f>
        <v>12227000</v>
      </c>
      <c r="I61" s="368">
        <f>SUM(Лист1!H203)</f>
        <v>12227000</v>
      </c>
      <c r="J61" s="382">
        <f t="shared" si="1"/>
        <v>100</v>
      </c>
    </row>
    <row r="62" spans="1:10" ht="26.25" x14ac:dyDescent="0.25">
      <c r="A62" s="126" t="s">
        <v>104</v>
      </c>
      <c r="B62" s="149" t="s">
        <v>33</v>
      </c>
      <c r="C62" s="149">
        <v>2</v>
      </c>
      <c r="D62" s="149">
        <v>12</v>
      </c>
      <c r="E62" s="141">
        <v>906</v>
      </c>
      <c r="F62" s="236">
        <v>15860</v>
      </c>
      <c r="G62" s="240" t="s">
        <v>9</v>
      </c>
      <c r="H62" s="184">
        <f t="shared" ref="H62:I63" si="10">SUM(H63)</f>
        <v>8830101</v>
      </c>
      <c r="I62" s="184">
        <f t="shared" si="10"/>
        <v>8830101</v>
      </c>
      <c r="J62" s="382">
        <f t="shared" si="1"/>
        <v>100</v>
      </c>
    </row>
    <row r="63" spans="1:10" x14ac:dyDescent="0.25">
      <c r="A63" s="124" t="s">
        <v>74</v>
      </c>
      <c r="B63" s="147" t="s">
        <v>33</v>
      </c>
      <c r="C63" s="147">
        <v>2</v>
      </c>
      <c r="D63" s="147">
        <v>12</v>
      </c>
      <c r="E63" s="121">
        <v>906</v>
      </c>
      <c r="F63" s="215">
        <v>15860</v>
      </c>
      <c r="G63" s="214" t="s">
        <v>75</v>
      </c>
      <c r="H63" s="368">
        <f t="shared" si="10"/>
        <v>8830101</v>
      </c>
      <c r="I63" s="368">
        <f t="shared" si="10"/>
        <v>8830101</v>
      </c>
      <c r="J63" s="382">
        <f t="shared" si="1"/>
        <v>100</v>
      </c>
    </row>
    <row r="64" spans="1:10" x14ac:dyDescent="0.25">
      <c r="A64" s="211" t="s">
        <v>355</v>
      </c>
      <c r="B64" s="147" t="s">
        <v>33</v>
      </c>
      <c r="C64" s="147">
        <v>2</v>
      </c>
      <c r="D64" s="147">
        <v>12</v>
      </c>
      <c r="E64" s="121">
        <v>906</v>
      </c>
      <c r="F64" s="215">
        <v>15860</v>
      </c>
      <c r="G64" s="214" t="s">
        <v>354</v>
      </c>
      <c r="H64" s="368">
        <f>SUM(Лист1!G207)</f>
        <v>8830101</v>
      </c>
      <c r="I64" s="368">
        <f>SUM(Лист1!H207)</f>
        <v>8830101</v>
      </c>
      <c r="J64" s="382">
        <f t="shared" si="1"/>
        <v>100</v>
      </c>
    </row>
    <row r="65" spans="1:10" ht="39" x14ac:dyDescent="0.25">
      <c r="A65" s="138" t="s">
        <v>106</v>
      </c>
      <c r="B65" s="149" t="s">
        <v>33</v>
      </c>
      <c r="C65" s="149">
        <v>2</v>
      </c>
      <c r="D65" s="149">
        <v>12</v>
      </c>
      <c r="E65" s="141">
        <v>906</v>
      </c>
      <c r="F65" s="238">
        <v>15890</v>
      </c>
      <c r="G65" s="239" t="s">
        <v>9</v>
      </c>
      <c r="H65" s="329">
        <f t="shared" ref="H65:I66" si="11">SUM(H66)</f>
        <v>1112000</v>
      </c>
      <c r="I65" s="329">
        <f t="shared" si="11"/>
        <v>1112000</v>
      </c>
      <c r="J65" s="382">
        <f t="shared" si="1"/>
        <v>100</v>
      </c>
    </row>
    <row r="66" spans="1:10" x14ac:dyDescent="0.25">
      <c r="A66" s="124" t="s">
        <v>74</v>
      </c>
      <c r="B66" s="147" t="s">
        <v>33</v>
      </c>
      <c r="C66" s="147">
        <v>2</v>
      </c>
      <c r="D66" s="147">
        <v>12</v>
      </c>
      <c r="E66" s="121">
        <v>906</v>
      </c>
      <c r="F66" s="208">
        <v>15890</v>
      </c>
      <c r="G66" s="207" t="s">
        <v>75</v>
      </c>
      <c r="H66" s="368">
        <f t="shared" si="11"/>
        <v>1112000</v>
      </c>
      <c r="I66" s="368">
        <f t="shared" si="11"/>
        <v>1112000</v>
      </c>
      <c r="J66" s="382">
        <f t="shared" si="1"/>
        <v>100</v>
      </c>
    </row>
    <row r="67" spans="1:10" x14ac:dyDescent="0.25">
      <c r="A67" s="124" t="s">
        <v>76</v>
      </c>
      <c r="B67" s="147" t="s">
        <v>33</v>
      </c>
      <c r="C67" s="147">
        <v>2</v>
      </c>
      <c r="D67" s="147">
        <v>12</v>
      </c>
      <c r="E67" s="121">
        <v>906</v>
      </c>
      <c r="F67" s="208">
        <v>15890</v>
      </c>
      <c r="G67" s="207" t="s">
        <v>77</v>
      </c>
      <c r="H67" s="368">
        <f>SUM(Лист1!G211)</f>
        <v>1112000</v>
      </c>
      <c r="I67" s="368">
        <f>SUM(Лист1!H211)</f>
        <v>1112000</v>
      </c>
      <c r="J67" s="382">
        <f t="shared" si="1"/>
        <v>100</v>
      </c>
    </row>
    <row r="68" spans="1:10" ht="39" x14ac:dyDescent="0.25">
      <c r="A68" s="138" t="s">
        <v>85</v>
      </c>
      <c r="B68" s="149" t="s">
        <v>33</v>
      </c>
      <c r="C68" s="149">
        <v>2</v>
      </c>
      <c r="D68" s="149">
        <v>12</v>
      </c>
      <c r="E68" s="141">
        <v>906</v>
      </c>
      <c r="F68" s="238">
        <v>18700</v>
      </c>
      <c r="G68" s="239" t="s">
        <v>9</v>
      </c>
      <c r="H68" s="329">
        <f t="shared" ref="H68:I69" si="12">SUM(H69)</f>
        <v>4069000</v>
      </c>
      <c r="I68" s="329">
        <f t="shared" si="12"/>
        <v>4040473.73</v>
      </c>
      <c r="J68" s="382">
        <f t="shared" si="1"/>
        <v>99.298936593757674</v>
      </c>
    </row>
    <row r="69" spans="1:10" x14ac:dyDescent="0.25">
      <c r="A69" s="124" t="s">
        <v>74</v>
      </c>
      <c r="B69" s="147" t="s">
        <v>33</v>
      </c>
      <c r="C69" s="147">
        <v>2</v>
      </c>
      <c r="D69" s="147">
        <v>12</v>
      </c>
      <c r="E69" s="121">
        <v>906</v>
      </c>
      <c r="F69" s="208">
        <v>18700</v>
      </c>
      <c r="G69" s="207" t="s">
        <v>75</v>
      </c>
      <c r="H69" s="368">
        <f t="shared" si="12"/>
        <v>4069000</v>
      </c>
      <c r="I69" s="368">
        <f t="shared" si="12"/>
        <v>4040473.73</v>
      </c>
      <c r="J69" s="382">
        <f t="shared" si="1"/>
        <v>99.298936593757674</v>
      </c>
    </row>
    <row r="70" spans="1:10" x14ac:dyDescent="0.25">
      <c r="A70" s="124" t="s">
        <v>76</v>
      </c>
      <c r="B70" s="147" t="s">
        <v>33</v>
      </c>
      <c r="C70" s="147">
        <v>2</v>
      </c>
      <c r="D70" s="147">
        <v>12</v>
      </c>
      <c r="E70" s="121">
        <v>906</v>
      </c>
      <c r="F70" s="208">
        <v>18700</v>
      </c>
      <c r="G70" s="207" t="s">
        <v>77</v>
      </c>
      <c r="H70" s="368">
        <f>SUM(Лист1!G170)</f>
        <v>4069000</v>
      </c>
      <c r="I70" s="368">
        <f>SUM(Лист1!H170)</f>
        <v>4040473.73</v>
      </c>
      <c r="J70" s="382">
        <f t="shared" si="1"/>
        <v>99.298936593757674</v>
      </c>
    </row>
    <row r="71" spans="1:10" ht="45.75" x14ac:dyDescent="0.25">
      <c r="A71" s="343" t="s">
        <v>450</v>
      </c>
      <c r="B71" s="144" t="s">
        <v>11</v>
      </c>
      <c r="C71" s="211"/>
      <c r="D71" s="211"/>
      <c r="E71" s="121"/>
      <c r="F71" s="207"/>
      <c r="G71" s="207"/>
      <c r="H71" s="184">
        <f>SUM(H72+H88+H101)</f>
        <v>75512780.469999999</v>
      </c>
      <c r="I71" s="184">
        <f>SUM(I72+I88+I101)</f>
        <v>72887715.939999998</v>
      </c>
      <c r="J71" s="382">
        <f t="shared" si="1"/>
        <v>96.523681801065592</v>
      </c>
    </row>
    <row r="72" spans="1:10" ht="26.25" x14ac:dyDescent="0.25">
      <c r="A72" s="138" t="s">
        <v>451</v>
      </c>
      <c r="B72" s="144" t="s">
        <v>11</v>
      </c>
      <c r="C72" s="151"/>
      <c r="D72" s="151"/>
      <c r="E72" s="121"/>
      <c r="F72" s="207"/>
      <c r="G72" s="207"/>
      <c r="H72" s="184">
        <f t="shared" ref="H72:I74" si="13">SUM(H73)</f>
        <v>23107887.249999996</v>
      </c>
      <c r="I72" s="184">
        <f t="shared" si="13"/>
        <v>22784750.329999998</v>
      </c>
      <c r="J72" s="382">
        <f t="shared" si="1"/>
        <v>98.601616337729027</v>
      </c>
    </row>
    <row r="73" spans="1:10" ht="26.25" x14ac:dyDescent="0.25">
      <c r="A73" s="223" t="s">
        <v>301</v>
      </c>
      <c r="B73" s="144" t="s">
        <v>11</v>
      </c>
      <c r="C73" s="151" t="s">
        <v>344</v>
      </c>
      <c r="D73" s="151" t="s">
        <v>62</v>
      </c>
      <c r="E73" s="121"/>
      <c r="F73" s="207"/>
      <c r="G73" s="207"/>
      <c r="H73" s="184">
        <f t="shared" si="13"/>
        <v>23107887.249999996</v>
      </c>
      <c r="I73" s="184">
        <f t="shared" si="13"/>
        <v>22784750.329999998</v>
      </c>
      <c r="J73" s="382">
        <f t="shared" si="1"/>
        <v>98.601616337729027</v>
      </c>
    </row>
    <row r="74" spans="1:10" ht="39" x14ac:dyDescent="0.25">
      <c r="A74" s="223" t="s">
        <v>302</v>
      </c>
      <c r="B74" s="144" t="s">
        <v>11</v>
      </c>
      <c r="C74" s="151" t="s">
        <v>344</v>
      </c>
      <c r="D74" s="151" t="s">
        <v>179</v>
      </c>
      <c r="E74" s="121"/>
      <c r="F74" s="207"/>
      <c r="G74" s="207"/>
      <c r="H74" s="184">
        <f t="shared" si="13"/>
        <v>23107887.249999996</v>
      </c>
      <c r="I74" s="184">
        <f t="shared" si="13"/>
        <v>22784750.329999998</v>
      </c>
      <c r="J74" s="382">
        <f t="shared" si="1"/>
        <v>98.601616337729027</v>
      </c>
    </row>
    <row r="75" spans="1:10" ht="18" x14ac:dyDescent="0.25">
      <c r="A75" s="180" t="s">
        <v>118</v>
      </c>
      <c r="B75" s="144" t="s">
        <v>11</v>
      </c>
      <c r="C75" s="151" t="s">
        <v>344</v>
      </c>
      <c r="D75" s="151" t="s">
        <v>179</v>
      </c>
      <c r="E75" s="130">
        <v>927</v>
      </c>
      <c r="F75" s="179" t="s">
        <v>296</v>
      </c>
      <c r="G75" s="179" t="s">
        <v>9</v>
      </c>
      <c r="H75" s="184">
        <f>SUM(H76+H79)</f>
        <v>23107887.249999996</v>
      </c>
      <c r="I75" s="184">
        <f>SUM(I76+I79)</f>
        <v>22784750.329999998</v>
      </c>
      <c r="J75" s="382">
        <f t="shared" si="1"/>
        <v>98.601616337729027</v>
      </c>
    </row>
    <row r="76" spans="1:10" ht="24.75" x14ac:dyDescent="0.25">
      <c r="A76" s="168" t="s">
        <v>120</v>
      </c>
      <c r="B76" s="149" t="s">
        <v>11</v>
      </c>
      <c r="C76" s="150" t="s">
        <v>344</v>
      </c>
      <c r="D76" s="344" t="s">
        <v>179</v>
      </c>
      <c r="E76" s="141">
        <v>927</v>
      </c>
      <c r="F76" s="238">
        <v>10010</v>
      </c>
      <c r="G76" s="235" t="s">
        <v>9</v>
      </c>
      <c r="H76" s="184">
        <f t="shared" ref="H76:I77" si="14">SUM(H77)</f>
        <v>1102892.3999999999</v>
      </c>
      <c r="I76" s="184">
        <f t="shared" si="14"/>
        <v>1102892.3999999999</v>
      </c>
      <c r="J76" s="382">
        <f t="shared" si="1"/>
        <v>100</v>
      </c>
    </row>
    <row r="77" spans="1:10" ht="34.5" x14ac:dyDescent="0.25">
      <c r="A77" s="124" t="s">
        <v>47</v>
      </c>
      <c r="B77" s="147" t="s">
        <v>11</v>
      </c>
      <c r="C77" s="148" t="s">
        <v>344</v>
      </c>
      <c r="D77" s="148" t="s">
        <v>179</v>
      </c>
      <c r="E77" s="121">
        <v>927</v>
      </c>
      <c r="F77" s="208">
        <v>10010</v>
      </c>
      <c r="G77" s="207" t="s">
        <v>48</v>
      </c>
      <c r="H77" s="368">
        <f t="shared" si="14"/>
        <v>1102892.3999999999</v>
      </c>
      <c r="I77" s="368">
        <f t="shared" si="14"/>
        <v>1102892.3999999999</v>
      </c>
      <c r="J77" s="382">
        <f t="shared" ref="J77:J140" si="15">SUM(I77/H77*100)</f>
        <v>100</v>
      </c>
    </row>
    <row r="78" spans="1:10" x14ac:dyDescent="0.25">
      <c r="A78" s="124" t="s">
        <v>49</v>
      </c>
      <c r="B78" s="147" t="s">
        <v>11</v>
      </c>
      <c r="C78" s="148" t="s">
        <v>344</v>
      </c>
      <c r="D78" s="148" t="s">
        <v>179</v>
      </c>
      <c r="E78" s="121">
        <v>927</v>
      </c>
      <c r="F78" s="208">
        <v>10010</v>
      </c>
      <c r="G78" s="207" t="s">
        <v>50</v>
      </c>
      <c r="H78" s="368">
        <f>SUM(Лист1!G295)</f>
        <v>1102892.3999999999</v>
      </c>
      <c r="I78" s="368">
        <f>SUM(Лист1!H295)</f>
        <v>1102892.3999999999</v>
      </c>
      <c r="J78" s="382">
        <f t="shared" si="15"/>
        <v>100</v>
      </c>
    </row>
    <row r="79" spans="1:10" ht="24.75" x14ac:dyDescent="0.25">
      <c r="A79" s="168" t="s">
        <v>46</v>
      </c>
      <c r="B79" s="149" t="s">
        <v>11</v>
      </c>
      <c r="C79" s="150" t="s">
        <v>344</v>
      </c>
      <c r="D79" s="150" t="s">
        <v>179</v>
      </c>
      <c r="E79" s="141">
        <v>927</v>
      </c>
      <c r="F79" s="238">
        <v>10040</v>
      </c>
      <c r="G79" s="239" t="s">
        <v>9</v>
      </c>
      <c r="H79" s="184">
        <f>SUM(H80+H82+H86+H84)</f>
        <v>22004994.849999998</v>
      </c>
      <c r="I79" s="184">
        <f>SUM(I80+I82+I86+I84)</f>
        <v>21681857.93</v>
      </c>
      <c r="J79" s="382">
        <f t="shared" si="15"/>
        <v>98.53152921778576</v>
      </c>
    </row>
    <row r="80" spans="1:10" ht="33" x14ac:dyDescent="0.25">
      <c r="A80" s="135" t="s">
        <v>47</v>
      </c>
      <c r="B80" s="147" t="s">
        <v>11</v>
      </c>
      <c r="C80" s="148" t="s">
        <v>344</v>
      </c>
      <c r="D80" s="148" t="s">
        <v>179</v>
      </c>
      <c r="E80" s="121">
        <v>927</v>
      </c>
      <c r="F80" s="208">
        <v>10040</v>
      </c>
      <c r="G80" s="207" t="s">
        <v>48</v>
      </c>
      <c r="H80" s="368">
        <f>SUM(H81)</f>
        <v>16474345.83</v>
      </c>
      <c r="I80" s="368">
        <f>SUM(I81)</f>
        <v>16464535.49</v>
      </c>
      <c r="J80" s="382">
        <f t="shared" si="15"/>
        <v>99.940450806962332</v>
      </c>
    </row>
    <row r="81" spans="1:10" x14ac:dyDescent="0.25">
      <c r="A81" s="124" t="s">
        <v>49</v>
      </c>
      <c r="B81" s="147" t="s">
        <v>11</v>
      </c>
      <c r="C81" s="148" t="s">
        <v>344</v>
      </c>
      <c r="D81" s="148" t="s">
        <v>179</v>
      </c>
      <c r="E81" s="121">
        <v>927</v>
      </c>
      <c r="F81" s="208">
        <v>10040</v>
      </c>
      <c r="G81" s="207" t="s">
        <v>50</v>
      </c>
      <c r="H81" s="368">
        <f>SUM(Лист1!G298)</f>
        <v>16474345.83</v>
      </c>
      <c r="I81" s="368">
        <f>SUM(Лист1!H298)</f>
        <v>16464535.49</v>
      </c>
      <c r="J81" s="382">
        <f t="shared" si="15"/>
        <v>99.940450806962332</v>
      </c>
    </row>
    <row r="82" spans="1:10" x14ac:dyDescent="0.25">
      <c r="A82" s="135" t="s">
        <v>14</v>
      </c>
      <c r="B82" s="147" t="s">
        <v>11</v>
      </c>
      <c r="C82" s="148" t="s">
        <v>344</v>
      </c>
      <c r="D82" s="148" t="s">
        <v>179</v>
      </c>
      <c r="E82" s="121">
        <v>927</v>
      </c>
      <c r="F82" s="208">
        <v>10040</v>
      </c>
      <c r="G82" s="207" t="s">
        <v>15</v>
      </c>
      <c r="H82" s="368">
        <f>SUM(H83)</f>
        <v>5170651.12</v>
      </c>
      <c r="I82" s="368">
        <f>SUM(I83)</f>
        <v>4857324.54</v>
      </c>
      <c r="J82" s="382">
        <f t="shared" si="15"/>
        <v>93.940287736914655</v>
      </c>
    </row>
    <row r="83" spans="1:10" x14ac:dyDescent="0.25">
      <c r="A83" s="211" t="s">
        <v>359</v>
      </c>
      <c r="B83" s="147" t="s">
        <v>11</v>
      </c>
      <c r="C83" s="148" t="s">
        <v>344</v>
      </c>
      <c r="D83" s="148" t="s">
        <v>179</v>
      </c>
      <c r="E83" s="121">
        <v>927</v>
      </c>
      <c r="F83" s="208">
        <v>10040</v>
      </c>
      <c r="G83" s="207" t="s">
        <v>17</v>
      </c>
      <c r="H83" s="368">
        <f>SUM(Лист1!G300)</f>
        <v>5170651.12</v>
      </c>
      <c r="I83" s="368">
        <f>SUM(Лист1!H300)</f>
        <v>4857324.54</v>
      </c>
      <c r="J83" s="382">
        <f t="shared" si="15"/>
        <v>93.940287736914655</v>
      </c>
    </row>
    <row r="84" spans="1:10" x14ac:dyDescent="0.25">
      <c r="A84" s="212" t="s">
        <v>137</v>
      </c>
      <c r="B84" s="147" t="s">
        <v>11</v>
      </c>
      <c r="C84" s="148" t="s">
        <v>344</v>
      </c>
      <c r="D84" s="148" t="s">
        <v>179</v>
      </c>
      <c r="E84" s="121">
        <v>927</v>
      </c>
      <c r="F84" s="208">
        <v>10040</v>
      </c>
      <c r="G84" s="207" t="s">
        <v>138</v>
      </c>
      <c r="H84" s="368">
        <f>SUM(H85)</f>
        <v>40943.699999999997</v>
      </c>
      <c r="I84" s="368">
        <f>SUM(I85)</f>
        <v>40943.699999999997</v>
      </c>
      <c r="J84" s="382">
        <f t="shared" si="15"/>
        <v>100</v>
      </c>
    </row>
    <row r="85" spans="1:10" ht="23.25" x14ac:dyDescent="0.25">
      <c r="A85" s="212" t="s">
        <v>363</v>
      </c>
      <c r="B85" s="147" t="s">
        <v>11</v>
      </c>
      <c r="C85" s="148" t="s">
        <v>344</v>
      </c>
      <c r="D85" s="148" t="s">
        <v>179</v>
      </c>
      <c r="E85" s="121">
        <v>927</v>
      </c>
      <c r="F85" s="208">
        <v>10040</v>
      </c>
      <c r="G85" s="207" t="s">
        <v>362</v>
      </c>
      <c r="H85" s="368">
        <f>SUM(Лист1!G302)</f>
        <v>40943.699999999997</v>
      </c>
      <c r="I85" s="368">
        <f>SUM(Лист1!H302)</f>
        <v>40943.699999999997</v>
      </c>
      <c r="J85" s="382">
        <f t="shared" si="15"/>
        <v>100</v>
      </c>
    </row>
    <row r="86" spans="1:10" x14ac:dyDescent="0.25">
      <c r="A86" s="135" t="s">
        <v>54</v>
      </c>
      <c r="B86" s="147" t="s">
        <v>11</v>
      </c>
      <c r="C86" s="148" t="s">
        <v>344</v>
      </c>
      <c r="D86" s="148" t="s">
        <v>179</v>
      </c>
      <c r="E86" s="121">
        <v>927</v>
      </c>
      <c r="F86" s="208">
        <v>10040</v>
      </c>
      <c r="G86" s="207" t="s">
        <v>55</v>
      </c>
      <c r="H86" s="368">
        <f>SUM(H87)</f>
        <v>319054.2</v>
      </c>
      <c r="I86" s="368">
        <f>SUM(I87)</f>
        <v>319054.2</v>
      </c>
      <c r="J86" s="382">
        <f t="shared" si="15"/>
        <v>100</v>
      </c>
    </row>
    <row r="87" spans="1:10" x14ac:dyDescent="0.25">
      <c r="A87" s="124" t="s">
        <v>328</v>
      </c>
      <c r="B87" s="147" t="s">
        <v>11</v>
      </c>
      <c r="C87" s="148" t="s">
        <v>344</v>
      </c>
      <c r="D87" s="148" t="s">
        <v>179</v>
      </c>
      <c r="E87" s="121">
        <v>927</v>
      </c>
      <c r="F87" s="208">
        <v>10040</v>
      </c>
      <c r="G87" s="207" t="s">
        <v>327</v>
      </c>
      <c r="H87" s="368">
        <f>SUM(Лист1!G347+Лист1!G303)</f>
        <v>319054.2</v>
      </c>
      <c r="I87" s="368">
        <f>SUM(Лист1!H347+Лист1!H303)</f>
        <v>319054.2</v>
      </c>
      <c r="J87" s="382">
        <f t="shared" si="15"/>
        <v>100</v>
      </c>
    </row>
    <row r="88" spans="1:10" ht="29.25" x14ac:dyDescent="0.25">
      <c r="A88" s="342" t="s">
        <v>452</v>
      </c>
      <c r="B88" s="144" t="s">
        <v>11</v>
      </c>
      <c r="C88" s="151" t="s">
        <v>204</v>
      </c>
      <c r="D88" s="151"/>
      <c r="E88" s="121"/>
      <c r="F88" s="215"/>
      <c r="G88" s="214"/>
      <c r="H88" s="184">
        <f t="shared" ref="H88:I90" si="16">SUM(H89)</f>
        <v>239093.09</v>
      </c>
      <c r="I88" s="184">
        <f t="shared" si="16"/>
        <v>239093.09</v>
      </c>
      <c r="J88" s="382">
        <f t="shared" si="15"/>
        <v>100</v>
      </c>
    </row>
    <row r="89" spans="1:10" ht="26.25" x14ac:dyDescent="0.25">
      <c r="A89" s="223" t="s">
        <v>143</v>
      </c>
      <c r="B89" s="144" t="s">
        <v>11</v>
      </c>
      <c r="C89" s="151" t="s">
        <v>204</v>
      </c>
      <c r="D89" s="151" t="s">
        <v>62</v>
      </c>
      <c r="E89" s="121"/>
      <c r="F89" s="215"/>
      <c r="G89" s="214"/>
      <c r="H89" s="184">
        <f t="shared" si="16"/>
        <v>239093.09</v>
      </c>
      <c r="I89" s="184">
        <f t="shared" si="16"/>
        <v>239093.09</v>
      </c>
      <c r="J89" s="382">
        <f t="shared" si="15"/>
        <v>100</v>
      </c>
    </row>
    <row r="90" spans="1:10" ht="18" x14ac:dyDescent="0.25">
      <c r="A90" s="223" t="s">
        <v>303</v>
      </c>
      <c r="B90" s="144" t="s">
        <v>11</v>
      </c>
      <c r="C90" s="151" t="s">
        <v>204</v>
      </c>
      <c r="D90" s="151" t="s">
        <v>179</v>
      </c>
      <c r="E90" s="121"/>
      <c r="F90" s="215"/>
      <c r="G90" s="214"/>
      <c r="H90" s="184">
        <f t="shared" si="16"/>
        <v>239093.09</v>
      </c>
      <c r="I90" s="184">
        <f t="shared" si="16"/>
        <v>239093.09</v>
      </c>
      <c r="J90" s="382">
        <f t="shared" si="15"/>
        <v>100</v>
      </c>
    </row>
    <row r="91" spans="1:10" x14ac:dyDescent="0.25">
      <c r="A91" s="168" t="s">
        <v>198</v>
      </c>
      <c r="B91" s="150" t="s">
        <v>11</v>
      </c>
      <c r="C91" s="150" t="s">
        <v>204</v>
      </c>
      <c r="D91" s="150" t="s">
        <v>179</v>
      </c>
      <c r="E91" s="141">
        <v>927</v>
      </c>
      <c r="F91" s="235" t="s">
        <v>304</v>
      </c>
      <c r="G91" s="239" t="s">
        <v>9</v>
      </c>
      <c r="H91" s="184">
        <f>SUM(H92+H95+H98)</f>
        <v>239093.09</v>
      </c>
      <c r="I91" s="184">
        <f>SUM(I92+I95+I98)</f>
        <v>239093.09</v>
      </c>
      <c r="J91" s="382">
        <f t="shared" si="15"/>
        <v>100</v>
      </c>
    </row>
    <row r="92" spans="1:10" ht="48.75" x14ac:dyDescent="0.25">
      <c r="A92" s="168" t="s">
        <v>144</v>
      </c>
      <c r="B92" s="166" t="s">
        <v>11</v>
      </c>
      <c r="C92" s="148" t="s">
        <v>204</v>
      </c>
      <c r="D92" s="148" t="s">
        <v>179</v>
      </c>
      <c r="E92" s="121">
        <v>927</v>
      </c>
      <c r="F92" s="207" t="s">
        <v>305</v>
      </c>
      <c r="G92" s="207" t="s">
        <v>9</v>
      </c>
      <c r="H92" s="368">
        <f t="shared" ref="H92:I93" si="17">SUM(H93)</f>
        <v>159093.09</v>
      </c>
      <c r="I92" s="368">
        <f t="shared" si="17"/>
        <v>159093.09</v>
      </c>
      <c r="J92" s="382">
        <f t="shared" si="15"/>
        <v>100</v>
      </c>
    </row>
    <row r="93" spans="1:10" x14ac:dyDescent="0.25">
      <c r="A93" s="124" t="s">
        <v>54</v>
      </c>
      <c r="B93" s="166" t="s">
        <v>11</v>
      </c>
      <c r="C93" s="148" t="s">
        <v>204</v>
      </c>
      <c r="D93" s="148" t="s">
        <v>179</v>
      </c>
      <c r="E93" s="121">
        <v>927</v>
      </c>
      <c r="F93" s="207" t="s">
        <v>305</v>
      </c>
      <c r="G93" s="207" t="s">
        <v>55</v>
      </c>
      <c r="H93" s="368">
        <f t="shared" si="17"/>
        <v>159093.09</v>
      </c>
      <c r="I93" s="368">
        <f t="shared" si="17"/>
        <v>159093.09</v>
      </c>
      <c r="J93" s="382">
        <f t="shared" si="15"/>
        <v>100</v>
      </c>
    </row>
    <row r="94" spans="1:10" ht="23.25" x14ac:dyDescent="0.25">
      <c r="A94" s="124" t="s">
        <v>145</v>
      </c>
      <c r="B94" s="166" t="s">
        <v>11</v>
      </c>
      <c r="C94" s="148" t="s">
        <v>204</v>
      </c>
      <c r="D94" s="148" t="s">
        <v>179</v>
      </c>
      <c r="E94" s="121">
        <v>927</v>
      </c>
      <c r="F94" s="207" t="s">
        <v>305</v>
      </c>
      <c r="G94" s="207" t="s">
        <v>146</v>
      </c>
      <c r="H94" s="368">
        <f>SUM(Лист1!G374)</f>
        <v>159093.09</v>
      </c>
      <c r="I94" s="368">
        <f>SUM(Лист1!H374)</f>
        <v>159093.09</v>
      </c>
      <c r="J94" s="382">
        <f t="shared" si="15"/>
        <v>100</v>
      </c>
    </row>
    <row r="95" spans="1:10" ht="48.75" x14ac:dyDescent="0.25">
      <c r="A95" s="168" t="s">
        <v>147</v>
      </c>
      <c r="B95" s="166" t="s">
        <v>11</v>
      </c>
      <c r="C95" s="148" t="s">
        <v>204</v>
      </c>
      <c r="D95" s="148" t="s">
        <v>179</v>
      </c>
      <c r="E95" s="121">
        <v>927</v>
      </c>
      <c r="F95" s="207" t="s">
        <v>306</v>
      </c>
      <c r="G95" s="207" t="s">
        <v>9</v>
      </c>
      <c r="H95" s="368">
        <f t="shared" ref="H95:I99" si="18">SUM(H96)</f>
        <v>50000</v>
      </c>
      <c r="I95" s="368">
        <f t="shared" si="18"/>
        <v>50000</v>
      </c>
      <c r="J95" s="382">
        <f t="shared" si="15"/>
        <v>100</v>
      </c>
    </row>
    <row r="96" spans="1:10" x14ac:dyDescent="0.25">
      <c r="A96" s="124" t="s">
        <v>54</v>
      </c>
      <c r="B96" s="166" t="s">
        <v>11</v>
      </c>
      <c r="C96" s="148" t="s">
        <v>204</v>
      </c>
      <c r="D96" s="148" t="s">
        <v>179</v>
      </c>
      <c r="E96" s="121">
        <v>927</v>
      </c>
      <c r="F96" s="207" t="s">
        <v>306</v>
      </c>
      <c r="G96" s="207" t="s">
        <v>55</v>
      </c>
      <c r="H96" s="368">
        <f t="shared" si="18"/>
        <v>50000</v>
      </c>
      <c r="I96" s="368">
        <f t="shared" si="18"/>
        <v>50000</v>
      </c>
      <c r="J96" s="382">
        <f t="shared" si="15"/>
        <v>100</v>
      </c>
    </row>
    <row r="97" spans="1:10" ht="23.25" x14ac:dyDescent="0.25">
      <c r="A97" s="124" t="s">
        <v>145</v>
      </c>
      <c r="B97" s="166" t="s">
        <v>11</v>
      </c>
      <c r="C97" s="148" t="s">
        <v>204</v>
      </c>
      <c r="D97" s="148" t="s">
        <v>179</v>
      </c>
      <c r="E97" s="121">
        <v>927</v>
      </c>
      <c r="F97" s="207" t="s">
        <v>306</v>
      </c>
      <c r="G97" s="207" t="s">
        <v>146</v>
      </c>
      <c r="H97" s="368">
        <f>SUM(Лист1!G377)</f>
        <v>50000</v>
      </c>
      <c r="I97" s="368">
        <f>SUM(Лист1!H377)</f>
        <v>50000</v>
      </c>
      <c r="J97" s="382">
        <f t="shared" si="15"/>
        <v>100</v>
      </c>
    </row>
    <row r="98" spans="1:10" ht="39" x14ac:dyDescent="0.25">
      <c r="A98" s="223" t="s">
        <v>421</v>
      </c>
      <c r="B98" s="166" t="s">
        <v>11</v>
      </c>
      <c r="C98" s="148" t="s">
        <v>204</v>
      </c>
      <c r="D98" s="148" t="s">
        <v>179</v>
      </c>
      <c r="E98" s="121">
        <v>927</v>
      </c>
      <c r="F98" s="207" t="s">
        <v>306</v>
      </c>
      <c r="G98" s="207" t="s">
        <v>9</v>
      </c>
      <c r="H98" s="368">
        <f t="shared" si="18"/>
        <v>30000</v>
      </c>
      <c r="I98" s="368">
        <f t="shared" si="18"/>
        <v>30000</v>
      </c>
      <c r="J98" s="382">
        <f t="shared" si="15"/>
        <v>100</v>
      </c>
    </row>
    <row r="99" spans="1:10" x14ac:dyDescent="0.25">
      <c r="A99" s="220" t="s">
        <v>14</v>
      </c>
      <c r="B99" s="166" t="s">
        <v>11</v>
      </c>
      <c r="C99" s="148" t="s">
        <v>204</v>
      </c>
      <c r="D99" s="148" t="s">
        <v>179</v>
      </c>
      <c r="E99" s="121">
        <v>927</v>
      </c>
      <c r="F99" s="207" t="s">
        <v>306</v>
      </c>
      <c r="G99" s="207" t="s">
        <v>15</v>
      </c>
      <c r="H99" s="368">
        <f t="shared" si="18"/>
        <v>30000</v>
      </c>
      <c r="I99" s="368">
        <f t="shared" si="18"/>
        <v>30000</v>
      </c>
      <c r="J99" s="382">
        <f t="shared" si="15"/>
        <v>100</v>
      </c>
    </row>
    <row r="100" spans="1:10" x14ac:dyDescent="0.25">
      <c r="A100" s="211" t="s">
        <v>359</v>
      </c>
      <c r="B100" s="166" t="s">
        <v>11</v>
      </c>
      <c r="C100" s="148" t="s">
        <v>204</v>
      </c>
      <c r="D100" s="148" t="s">
        <v>179</v>
      </c>
      <c r="E100" s="121">
        <v>927</v>
      </c>
      <c r="F100" s="207" t="s">
        <v>306</v>
      </c>
      <c r="G100" s="269" t="s">
        <v>17</v>
      </c>
      <c r="H100" s="368">
        <f>SUM(Лист1!G380)</f>
        <v>30000</v>
      </c>
      <c r="I100" s="368">
        <f>SUM(Лист1!H380)</f>
        <v>30000</v>
      </c>
      <c r="J100" s="382">
        <f t="shared" si="15"/>
        <v>100</v>
      </c>
    </row>
    <row r="101" spans="1:10" ht="18" x14ac:dyDescent="0.25">
      <c r="A101" s="176" t="s">
        <v>199</v>
      </c>
      <c r="B101" s="144" t="s">
        <v>11</v>
      </c>
      <c r="C101" s="151" t="s">
        <v>346</v>
      </c>
      <c r="D101" s="151"/>
      <c r="E101" s="130"/>
      <c r="F101" s="179"/>
      <c r="G101" s="179"/>
      <c r="H101" s="184">
        <f>SUM(H102)</f>
        <v>52165800.129999995</v>
      </c>
      <c r="I101" s="184">
        <f>SUM(I102)</f>
        <v>49863872.519999996</v>
      </c>
      <c r="J101" s="382">
        <f t="shared" si="15"/>
        <v>95.587285914788097</v>
      </c>
    </row>
    <row r="102" spans="1:10" ht="18" x14ac:dyDescent="0.25">
      <c r="A102" s="218" t="s">
        <v>199</v>
      </c>
      <c r="B102" s="144" t="s">
        <v>11</v>
      </c>
      <c r="C102" s="151" t="s">
        <v>346</v>
      </c>
      <c r="D102" s="151" t="s">
        <v>152</v>
      </c>
      <c r="E102" s="130"/>
      <c r="F102" s="179"/>
      <c r="G102" s="179"/>
      <c r="H102" s="184">
        <f>SUM(H106+H116+H186+H123+H126+H130+H136+H246+H297+H139+H147+H152+H155+H165+H103+H175+H181+H284+H291+H192+H292+H198+H281+H255+H206+H240+H243+H258+H209+H212+H217+H220+H223+H226+H231+H264+H267+H160+H171+H178+H189+H234+H261+H270+H237+H111+H278+H249+H275+H252+H203+H168)</f>
        <v>52165800.129999995</v>
      </c>
      <c r="I102" s="184">
        <f>SUM(I106+I116+I186+I123+I126+I130+I136+I246+I297+I139+I147+I152+I155+I165+I103+I175+I181+I284+I291+I192+I292+I198+I281+I255+I206+I240+I243+I258+I209+I212+I217+I220+I223+I226+I231+I264+I267+I160+I171+I178+I189+I234+I261+I270+I237+I111+I278+I249+I275+I252+I203+I168)</f>
        <v>49863872.519999996</v>
      </c>
      <c r="J102" s="382">
        <f t="shared" si="15"/>
        <v>95.587285914788097</v>
      </c>
    </row>
    <row r="103" spans="1:10" x14ac:dyDescent="0.25">
      <c r="A103" s="223" t="s">
        <v>125</v>
      </c>
      <c r="B103" s="149" t="s">
        <v>11</v>
      </c>
      <c r="C103" s="150" t="s">
        <v>344</v>
      </c>
      <c r="D103" s="150" t="s">
        <v>152</v>
      </c>
      <c r="E103" s="141">
        <v>927</v>
      </c>
      <c r="F103" s="238">
        <v>10110</v>
      </c>
      <c r="G103" s="235" t="s">
        <v>9</v>
      </c>
      <c r="H103" s="329">
        <f>SUM(H104)</f>
        <v>6558.91</v>
      </c>
      <c r="I103" s="329">
        <f>SUM(I104)</f>
        <v>6558.91</v>
      </c>
      <c r="J103" s="382">
        <f t="shared" si="15"/>
        <v>100</v>
      </c>
    </row>
    <row r="104" spans="1:10" x14ac:dyDescent="0.25">
      <c r="A104" s="220" t="s">
        <v>14</v>
      </c>
      <c r="B104" s="147" t="s">
        <v>11</v>
      </c>
      <c r="C104" s="148" t="s">
        <v>344</v>
      </c>
      <c r="D104" s="148" t="s">
        <v>152</v>
      </c>
      <c r="E104" s="121">
        <v>927</v>
      </c>
      <c r="F104" s="208">
        <v>10110</v>
      </c>
      <c r="G104" s="207" t="s">
        <v>15</v>
      </c>
      <c r="H104" s="368">
        <f t="shared" ref="H104:I104" si="19">SUM(H105)</f>
        <v>6558.91</v>
      </c>
      <c r="I104" s="368">
        <f t="shared" si="19"/>
        <v>6558.91</v>
      </c>
      <c r="J104" s="382">
        <f t="shared" si="15"/>
        <v>100</v>
      </c>
    </row>
    <row r="105" spans="1:10" x14ac:dyDescent="0.25">
      <c r="A105" s="211" t="s">
        <v>359</v>
      </c>
      <c r="B105" s="147" t="s">
        <v>11</v>
      </c>
      <c r="C105" s="148" t="s">
        <v>344</v>
      </c>
      <c r="D105" s="148" t="s">
        <v>152</v>
      </c>
      <c r="E105" s="121">
        <v>927</v>
      </c>
      <c r="F105" s="208">
        <v>10110</v>
      </c>
      <c r="G105" s="207" t="s">
        <v>17</v>
      </c>
      <c r="H105" s="368">
        <f>SUM(Лист1!G315)</f>
        <v>6558.91</v>
      </c>
      <c r="I105" s="368">
        <f>SUM(Лист1!H315)</f>
        <v>6558.91</v>
      </c>
      <c r="J105" s="382">
        <f t="shared" si="15"/>
        <v>100</v>
      </c>
    </row>
    <row r="106" spans="1:10" x14ac:dyDescent="0.25">
      <c r="A106" s="173" t="s">
        <v>127</v>
      </c>
      <c r="B106" s="149" t="s">
        <v>11</v>
      </c>
      <c r="C106" s="150" t="s">
        <v>346</v>
      </c>
      <c r="D106" s="150" t="s">
        <v>152</v>
      </c>
      <c r="E106" s="141">
        <v>927</v>
      </c>
      <c r="F106" s="238">
        <v>10120</v>
      </c>
      <c r="G106" s="235" t="s">
        <v>9</v>
      </c>
      <c r="H106" s="184">
        <f>SUM(H107+H109)</f>
        <v>53900</v>
      </c>
      <c r="I106" s="184">
        <f>SUM(I107+I109)</f>
        <v>53900</v>
      </c>
      <c r="J106" s="382">
        <f t="shared" si="15"/>
        <v>100</v>
      </c>
    </row>
    <row r="107" spans="1:10" x14ac:dyDescent="0.25">
      <c r="A107" s="124" t="s">
        <v>137</v>
      </c>
      <c r="B107" s="147" t="s">
        <v>11</v>
      </c>
      <c r="C107" s="148" t="s">
        <v>346</v>
      </c>
      <c r="D107" s="148" t="s">
        <v>152</v>
      </c>
      <c r="E107" s="121">
        <v>927</v>
      </c>
      <c r="F107" s="208">
        <v>10120</v>
      </c>
      <c r="G107" s="207" t="s">
        <v>138</v>
      </c>
      <c r="H107" s="368">
        <f>SUM(H108)</f>
        <v>53900</v>
      </c>
      <c r="I107" s="368">
        <f>SUM(I108)</f>
        <v>53900</v>
      </c>
      <c r="J107" s="382">
        <f t="shared" si="15"/>
        <v>100</v>
      </c>
    </row>
    <row r="108" spans="1:10" x14ac:dyDescent="0.25">
      <c r="A108" s="128" t="s">
        <v>139</v>
      </c>
      <c r="B108" s="147" t="s">
        <v>11</v>
      </c>
      <c r="C108" s="148" t="s">
        <v>346</v>
      </c>
      <c r="D108" s="148" t="s">
        <v>152</v>
      </c>
      <c r="E108" s="121">
        <v>927</v>
      </c>
      <c r="F108" s="208">
        <v>10120</v>
      </c>
      <c r="G108" s="207" t="s">
        <v>140</v>
      </c>
      <c r="H108" s="368">
        <f>SUM(Лист1!G523+Лист1!G319)</f>
        <v>53900</v>
      </c>
      <c r="I108" s="368">
        <f>SUM(Лист1!H523+Лист1!H319)</f>
        <v>53900</v>
      </c>
      <c r="J108" s="382">
        <f t="shared" si="15"/>
        <v>100</v>
      </c>
    </row>
    <row r="109" spans="1:10" x14ac:dyDescent="0.25">
      <c r="A109" s="124" t="s">
        <v>54</v>
      </c>
      <c r="B109" s="147" t="s">
        <v>11</v>
      </c>
      <c r="C109" s="148" t="s">
        <v>346</v>
      </c>
      <c r="D109" s="148" t="s">
        <v>152</v>
      </c>
      <c r="E109" s="121">
        <v>927</v>
      </c>
      <c r="F109" s="208">
        <v>10120</v>
      </c>
      <c r="G109" s="207" t="s">
        <v>55</v>
      </c>
      <c r="H109" s="368">
        <f>SUM(H110)</f>
        <v>0</v>
      </c>
      <c r="I109" s="368">
        <f>SUM(I110)</f>
        <v>0</v>
      </c>
      <c r="J109" s="382">
        <v>0</v>
      </c>
    </row>
    <row r="110" spans="1:10" x14ac:dyDescent="0.25">
      <c r="A110" s="217" t="s">
        <v>357</v>
      </c>
      <c r="B110" s="147" t="s">
        <v>11</v>
      </c>
      <c r="C110" s="148" t="s">
        <v>346</v>
      </c>
      <c r="D110" s="148" t="s">
        <v>152</v>
      </c>
      <c r="E110" s="121">
        <v>927</v>
      </c>
      <c r="F110" s="208">
        <v>10120</v>
      </c>
      <c r="G110" s="207" t="s">
        <v>128</v>
      </c>
      <c r="H110" s="368">
        <f>SUM(Лист1!G321)</f>
        <v>0</v>
      </c>
      <c r="I110" s="368">
        <f>SUM(Лист1!H321)</f>
        <v>0</v>
      </c>
      <c r="J110" s="382">
        <v>0</v>
      </c>
    </row>
    <row r="111" spans="1:10" x14ac:dyDescent="0.25">
      <c r="A111" s="223" t="s">
        <v>333</v>
      </c>
      <c r="B111" s="149" t="s">
        <v>11</v>
      </c>
      <c r="C111" s="150" t="s">
        <v>346</v>
      </c>
      <c r="D111" s="150" t="s">
        <v>152</v>
      </c>
      <c r="E111" s="141">
        <v>927</v>
      </c>
      <c r="F111" s="238">
        <v>11280</v>
      </c>
      <c r="G111" s="235" t="s">
        <v>9</v>
      </c>
      <c r="H111" s="184">
        <f>SUM(H112+H114)</f>
        <v>70000</v>
      </c>
      <c r="I111" s="184">
        <f>SUM(I112+I114)</f>
        <v>70000</v>
      </c>
      <c r="J111" s="382">
        <f t="shared" si="15"/>
        <v>100</v>
      </c>
    </row>
    <row r="112" spans="1:10" x14ac:dyDescent="0.25">
      <c r="A112" s="220" t="s">
        <v>14</v>
      </c>
      <c r="B112" s="147" t="s">
        <v>11</v>
      </c>
      <c r="C112" s="148" t="s">
        <v>346</v>
      </c>
      <c r="D112" s="148" t="s">
        <v>152</v>
      </c>
      <c r="E112" s="121">
        <v>927</v>
      </c>
      <c r="F112" s="208">
        <v>11280</v>
      </c>
      <c r="G112" s="207" t="s">
        <v>15</v>
      </c>
      <c r="H112" s="368">
        <f t="shared" ref="H112:I114" si="20">SUM(H113)</f>
        <v>0</v>
      </c>
      <c r="I112" s="368">
        <f t="shared" si="20"/>
        <v>0</v>
      </c>
      <c r="J112" s="382">
        <v>0</v>
      </c>
    </row>
    <row r="113" spans="1:10" x14ac:dyDescent="0.25">
      <c r="A113" s="211" t="s">
        <v>359</v>
      </c>
      <c r="B113" s="147" t="s">
        <v>11</v>
      </c>
      <c r="C113" s="148" t="s">
        <v>346</v>
      </c>
      <c r="D113" s="148" t="s">
        <v>152</v>
      </c>
      <c r="E113" s="121">
        <v>927</v>
      </c>
      <c r="F113" s="208">
        <v>11280</v>
      </c>
      <c r="G113" s="207" t="s">
        <v>17</v>
      </c>
      <c r="H113" s="368">
        <f>SUM(Лист1!G366)</f>
        <v>0</v>
      </c>
      <c r="I113" s="368">
        <f>SUM(Лист1!H366)</f>
        <v>0</v>
      </c>
      <c r="J113" s="382">
        <v>0</v>
      </c>
    </row>
    <row r="114" spans="1:10" x14ac:dyDescent="0.25">
      <c r="A114" s="220" t="s">
        <v>54</v>
      </c>
      <c r="B114" s="147" t="s">
        <v>11</v>
      </c>
      <c r="C114" s="148" t="s">
        <v>346</v>
      </c>
      <c r="D114" s="148" t="s">
        <v>152</v>
      </c>
      <c r="E114" s="121">
        <v>927</v>
      </c>
      <c r="F114" s="208">
        <v>11280</v>
      </c>
      <c r="G114" s="207" t="s">
        <v>55</v>
      </c>
      <c r="H114" s="368">
        <f t="shared" si="20"/>
        <v>70000</v>
      </c>
      <c r="I114" s="368">
        <f t="shared" si="20"/>
        <v>70000</v>
      </c>
      <c r="J114" s="382">
        <f t="shared" si="15"/>
        <v>100</v>
      </c>
    </row>
    <row r="115" spans="1:10" x14ac:dyDescent="0.25">
      <c r="A115" s="211" t="s">
        <v>328</v>
      </c>
      <c r="B115" s="147" t="s">
        <v>11</v>
      </c>
      <c r="C115" s="148" t="s">
        <v>346</v>
      </c>
      <c r="D115" s="148" t="s">
        <v>152</v>
      </c>
      <c r="E115" s="121">
        <v>927</v>
      </c>
      <c r="F115" s="208">
        <v>11280</v>
      </c>
      <c r="G115" s="207" t="s">
        <v>327</v>
      </c>
      <c r="H115" s="368">
        <f>SUM(Лист1!G368)</f>
        <v>70000</v>
      </c>
      <c r="I115" s="368">
        <f>SUM(Лист1!H368)</f>
        <v>70000</v>
      </c>
      <c r="J115" s="382">
        <f t="shared" si="15"/>
        <v>100</v>
      </c>
    </row>
    <row r="116" spans="1:10" ht="24.75" x14ac:dyDescent="0.25">
      <c r="A116" s="168" t="s">
        <v>135</v>
      </c>
      <c r="B116" s="149" t="s">
        <v>11</v>
      </c>
      <c r="C116" s="150" t="s">
        <v>346</v>
      </c>
      <c r="D116" s="150" t="s">
        <v>152</v>
      </c>
      <c r="E116" s="141">
        <v>927</v>
      </c>
      <c r="F116" s="238">
        <v>11330</v>
      </c>
      <c r="G116" s="239" t="s">
        <v>9</v>
      </c>
      <c r="H116" s="184">
        <f>SUM(H117+H119+H121)</f>
        <v>1684620</v>
      </c>
      <c r="I116" s="184">
        <f>SUM(I117+I119+I121)</f>
        <v>1649764.38</v>
      </c>
      <c r="J116" s="382">
        <f t="shared" si="15"/>
        <v>97.930950600135333</v>
      </c>
    </row>
    <row r="117" spans="1:10" ht="33" x14ac:dyDescent="0.25">
      <c r="A117" s="135" t="s">
        <v>47</v>
      </c>
      <c r="B117" s="147" t="s">
        <v>11</v>
      </c>
      <c r="C117" s="148" t="s">
        <v>346</v>
      </c>
      <c r="D117" s="148" t="s">
        <v>152</v>
      </c>
      <c r="E117" s="121">
        <v>927</v>
      </c>
      <c r="F117" s="208">
        <v>11330</v>
      </c>
      <c r="G117" s="207" t="s">
        <v>48</v>
      </c>
      <c r="H117" s="368">
        <f>SUM(H118)</f>
        <v>1585314.45</v>
      </c>
      <c r="I117" s="368">
        <f>SUM(I118)</f>
        <v>1550574.17</v>
      </c>
      <c r="J117" s="382">
        <f t="shared" si="15"/>
        <v>97.808618977768106</v>
      </c>
    </row>
    <row r="118" spans="1:10" x14ac:dyDescent="0.25">
      <c r="A118" s="124" t="s">
        <v>52</v>
      </c>
      <c r="B118" s="147" t="s">
        <v>11</v>
      </c>
      <c r="C118" s="148" t="s">
        <v>346</v>
      </c>
      <c r="D118" s="148" t="s">
        <v>152</v>
      </c>
      <c r="E118" s="121">
        <v>927</v>
      </c>
      <c r="F118" s="208">
        <v>11330</v>
      </c>
      <c r="G118" s="207" t="s">
        <v>53</v>
      </c>
      <c r="H118" s="368">
        <f>SUM(Лист1!G352)</f>
        <v>1585314.45</v>
      </c>
      <c r="I118" s="368">
        <f>SUM(Лист1!H352)</f>
        <v>1550574.17</v>
      </c>
      <c r="J118" s="382">
        <f t="shared" si="15"/>
        <v>97.808618977768106</v>
      </c>
    </row>
    <row r="119" spans="1:10" x14ac:dyDescent="0.25">
      <c r="A119" s="135" t="s">
        <v>14</v>
      </c>
      <c r="B119" s="147" t="s">
        <v>11</v>
      </c>
      <c r="C119" s="148" t="s">
        <v>346</v>
      </c>
      <c r="D119" s="148" t="s">
        <v>152</v>
      </c>
      <c r="E119" s="121">
        <v>927</v>
      </c>
      <c r="F119" s="208">
        <v>11330</v>
      </c>
      <c r="G119" s="207" t="s">
        <v>15</v>
      </c>
      <c r="H119" s="368">
        <f>SUM(H120)</f>
        <v>95874.29</v>
      </c>
      <c r="I119" s="368">
        <f>SUM(I120)</f>
        <v>95874.29</v>
      </c>
      <c r="J119" s="382">
        <f t="shared" si="15"/>
        <v>100</v>
      </c>
    </row>
    <row r="120" spans="1:10" x14ac:dyDescent="0.25">
      <c r="A120" s="211" t="s">
        <v>359</v>
      </c>
      <c r="B120" s="147" t="s">
        <v>11</v>
      </c>
      <c r="C120" s="148" t="s">
        <v>346</v>
      </c>
      <c r="D120" s="148" t="s">
        <v>152</v>
      </c>
      <c r="E120" s="121">
        <v>927</v>
      </c>
      <c r="F120" s="208">
        <v>11330</v>
      </c>
      <c r="G120" s="207" t="s">
        <v>17</v>
      </c>
      <c r="H120" s="368">
        <f>SUM(Лист1!G354)</f>
        <v>95874.29</v>
      </c>
      <c r="I120" s="368">
        <f>SUM(Лист1!H354)</f>
        <v>95874.29</v>
      </c>
      <c r="J120" s="382">
        <f t="shared" si="15"/>
        <v>100</v>
      </c>
    </row>
    <row r="121" spans="1:10" x14ac:dyDescent="0.25">
      <c r="A121" s="135" t="s">
        <v>54</v>
      </c>
      <c r="B121" s="147" t="s">
        <v>11</v>
      </c>
      <c r="C121" s="148" t="s">
        <v>346</v>
      </c>
      <c r="D121" s="148" t="s">
        <v>152</v>
      </c>
      <c r="E121" s="121">
        <v>927</v>
      </c>
      <c r="F121" s="208">
        <v>11330</v>
      </c>
      <c r="G121" s="207" t="s">
        <v>55</v>
      </c>
      <c r="H121" s="368">
        <f>SUM(H122)</f>
        <v>3431.26</v>
      </c>
      <c r="I121" s="368">
        <f>SUM(I122)</f>
        <v>3315.92</v>
      </c>
      <c r="J121" s="382">
        <f t="shared" si="15"/>
        <v>96.638552601668195</v>
      </c>
    </row>
    <row r="122" spans="1:10" x14ac:dyDescent="0.25">
      <c r="A122" s="211" t="s">
        <v>328</v>
      </c>
      <c r="B122" s="147" t="s">
        <v>11</v>
      </c>
      <c r="C122" s="148" t="s">
        <v>346</v>
      </c>
      <c r="D122" s="148" t="s">
        <v>152</v>
      </c>
      <c r="E122" s="121">
        <v>927</v>
      </c>
      <c r="F122" s="208">
        <v>11330</v>
      </c>
      <c r="G122" s="207" t="s">
        <v>327</v>
      </c>
      <c r="H122" s="368">
        <f>SUM(Лист1!G356)</f>
        <v>3431.26</v>
      </c>
      <c r="I122" s="368">
        <f>SUM(Лист1!H356)</f>
        <v>3315.92</v>
      </c>
      <c r="J122" s="382">
        <f t="shared" si="15"/>
        <v>96.638552601668195</v>
      </c>
    </row>
    <row r="123" spans="1:10" ht="108.75" x14ac:dyDescent="0.25">
      <c r="A123" s="168" t="s">
        <v>148</v>
      </c>
      <c r="B123" s="149" t="s">
        <v>11</v>
      </c>
      <c r="C123" s="150" t="s">
        <v>346</v>
      </c>
      <c r="D123" s="150" t="s">
        <v>152</v>
      </c>
      <c r="E123" s="142">
        <v>927</v>
      </c>
      <c r="F123" s="236">
        <v>12510</v>
      </c>
      <c r="G123" s="237" t="s">
        <v>9</v>
      </c>
      <c r="H123" s="184">
        <f t="shared" ref="H123:I126" si="21">SUM(H124)</f>
        <v>31150</v>
      </c>
      <c r="I123" s="184">
        <f t="shared" si="21"/>
        <v>6675</v>
      </c>
      <c r="J123" s="382">
        <f t="shared" si="15"/>
        <v>21.428571428571427</v>
      </c>
    </row>
    <row r="124" spans="1:10" x14ac:dyDescent="0.25">
      <c r="A124" s="124" t="s">
        <v>14</v>
      </c>
      <c r="B124" s="147" t="s">
        <v>11</v>
      </c>
      <c r="C124" s="148" t="s">
        <v>346</v>
      </c>
      <c r="D124" s="148" t="s">
        <v>152</v>
      </c>
      <c r="E124" s="127">
        <v>927</v>
      </c>
      <c r="F124" s="208">
        <v>12510</v>
      </c>
      <c r="G124" s="209" t="s">
        <v>15</v>
      </c>
      <c r="H124" s="368">
        <f t="shared" si="21"/>
        <v>31150</v>
      </c>
      <c r="I124" s="368">
        <f t="shared" si="21"/>
        <v>6675</v>
      </c>
      <c r="J124" s="382">
        <f t="shared" si="15"/>
        <v>21.428571428571427</v>
      </c>
    </row>
    <row r="125" spans="1:10" x14ac:dyDescent="0.25">
      <c r="A125" s="211" t="s">
        <v>359</v>
      </c>
      <c r="B125" s="147" t="s">
        <v>11</v>
      </c>
      <c r="C125" s="148" t="s">
        <v>346</v>
      </c>
      <c r="D125" s="148" t="s">
        <v>152</v>
      </c>
      <c r="E125" s="127">
        <v>927</v>
      </c>
      <c r="F125" s="208">
        <v>12510</v>
      </c>
      <c r="G125" s="209" t="s">
        <v>17</v>
      </c>
      <c r="H125" s="368">
        <f>SUM(Лист1!G383)</f>
        <v>31150</v>
      </c>
      <c r="I125" s="368">
        <f>SUM(Лист1!H383)</f>
        <v>6675</v>
      </c>
      <c r="J125" s="382">
        <f t="shared" si="15"/>
        <v>21.428571428571427</v>
      </c>
    </row>
    <row r="126" spans="1:10" x14ac:dyDescent="0.25">
      <c r="A126" s="378" t="s">
        <v>432</v>
      </c>
      <c r="B126" s="149" t="s">
        <v>11</v>
      </c>
      <c r="C126" s="150" t="s">
        <v>346</v>
      </c>
      <c r="D126" s="150" t="s">
        <v>152</v>
      </c>
      <c r="E126" s="142">
        <v>927</v>
      </c>
      <c r="F126" s="236">
        <v>18870</v>
      </c>
      <c r="G126" s="237" t="s">
        <v>9</v>
      </c>
      <c r="H126" s="184">
        <f t="shared" si="21"/>
        <v>50000</v>
      </c>
      <c r="I126" s="184">
        <f t="shared" si="21"/>
        <v>50000</v>
      </c>
      <c r="J126" s="382">
        <f t="shared" si="15"/>
        <v>100</v>
      </c>
    </row>
    <row r="127" spans="1:10" x14ac:dyDescent="0.25">
      <c r="A127" s="211" t="s">
        <v>54</v>
      </c>
      <c r="B127" s="147" t="s">
        <v>11</v>
      </c>
      <c r="C127" s="148" t="s">
        <v>346</v>
      </c>
      <c r="D127" s="148" t="s">
        <v>152</v>
      </c>
      <c r="E127" s="127">
        <v>927</v>
      </c>
      <c r="F127" s="208">
        <v>18870</v>
      </c>
      <c r="G127" s="209" t="s">
        <v>55</v>
      </c>
      <c r="H127" s="368">
        <f>SUM(H128+H129)</f>
        <v>50000</v>
      </c>
      <c r="I127" s="368">
        <f>SUM(I128+I129)</f>
        <v>50000</v>
      </c>
      <c r="J127" s="382">
        <f t="shared" si="15"/>
        <v>100</v>
      </c>
    </row>
    <row r="128" spans="1:10" x14ac:dyDescent="0.25">
      <c r="A128" s="350" t="s">
        <v>435</v>
      </c>
      <c r="B128" s="147" t="s">
        <v>11</v>
      </c>
      <c r="C128" s="148" t="s">
        <v>346</v>
      </c>
      <c r="D128" s="148" t="s">
        <v>152</v>
      </c>
      <c r="E128" s="127">
        <v>927</v>
      </c>
      <c r="F128" s="208">
        <v>18870</v>
      </c>
      <c r="G128" s="209" t="s">
        <v>434</v>
      </c>
      <c r="H128" s="368">
        <f>SUM(Лист1!G386)</f>
        <v>0</v>
      </c>
      <c r="I128" s="368">
        <f>SUM(Лист1!H386)</f>
        <v>0</v>
      </c>
      <c r="J128" s="382">
        <v>0</v>
      </c>
    </row>
    <row r="129" spans="1:10" x14ac:dyDescent="0.25">
      <c r="A129" s="211" t="s">
        <v>328</v>
      </c>
      <c r="B129" s="147" t="s">
        <v>11</v>
      </c>
      <c r="C129" s="148" t="s">
        <v>346</v>
      </c>
      <c r="D129" s="148" t="s">
        <v>152</v>
      </c>
      <c r="E129" s="127">
        <v>927</v>
      </c>
      <c r="F129" s="208">
        <v>18870</v>
      </c>
      <c r="G129" s="209" t="s">
        <v>327</v>
      </c>
      <c r="H129" s="368">
        <f>SUM(Лист1!G387)</f>
        <v>50000</v>
      </c>
      <c r="I129" s="368">
        <f>SUM(Лист1!H387)</f>
        <v>50000</v>
      </c>
      <c r="J129" s="382">
        <f t="shared" si="15"/>
        <v>100</v>
      </c>
    </row>
    <row r="130" spans="1:10" x14ac:dyDescent="0.25">
      <c r="A130" s="195" t="s">
        <v>181</v>
      </c>
      <c r="B130" s="149" t="s">
        <v>11</v>
      </c>
      <c r="C130" s="150" t="s">
        <v>346</v>
      </c>
      <c r="D130" s="150" t="s">
        <v>152</v>
      </c>
      <c r="E130" s="142">
        <v>927</v>
      </c>
      <c r="F130" s="236">
        <v>11340</v>
      </c>
      <c r="G130" s="237" t="s">
        <v>9</v>
      </c>
      <c r="H130" s="184">
        <f>SUM(H131+H134)</f>
        <v>40000</v>
      </c>
      <c r="I130" s="184">
        <f>SUM(I131+I134)</f>
        <v>40000</v>
      </c>
      <c r="J130" s="382">
        <f t="shared" si="15"/>
        <v>100</v>
      </c>
    </row>
    <row r="131" spans="1:10" ht="33" x14ac:dyDescent="0.25">
      <c r="A131" s="135" t="s">
        <v>47</v>
      </c>
      <c r="B131" s="147" t="s">
        <v>11</v>
      </c>
      <c r="C131" s="148" t="s">
        <v>346</v>
      </c>
      <c r="D131" s="148" t="s">
        <v>152</v>
      </c>
      <c r="E131" s="127">
        <v>927</v>
      </c>
      <c r="F131" s="208">
        <v>11340</v>
      </c>
      <c r="G131" s="209" t="s">
        <v>48</v>
      </c>
      <c r="H131" s="368">
        <f>SUM(H132)</f>
        <v>29600</v>
      </c>
      <c r="I131" s="368">
        <f>SUM(I132)</f>
        <v>29600</v>
      </c>
      <c r="J131" s="382">
        <f t="shared" si="15"/>
        <v>100</v>
      </c>
    </row>
    <row r="132" spans="1:10" x14ac:dyDescent="0.25">
      <c r="A132" s="211" t="s">
        <v>52</v>
      </c>
      <c r="B132" s="147" t="s">
        <v>11</v>
      </c>
      <c r="C132" s="148" t="s">
        <v>346</v>
      </c>
      <c r="D132" s="148" t="s">
        <v>152</v>
      </c>
      <c r="E132" s="127">
        <v>927</v>
      </c>
      <c r="F132" s="208">
        <v>11340</v>
      </c>
      <c r="G132" s="209" t="s">
        <v>53</v>
      </c>
      <c r="H132" s="368">
        <f>SUM(Лист1!G538)</f>
        <v>29600</v>
      </c>
      <c r="I132" s="368">
        <f>SUM(Лист1!H538)</f>
        <v>29600</v>
      </c>
      <c r="J132" s="382">
        <f t="shared" si="15"/>
        <v>100</v>
      </c>
    </row>
    <row r="133" spans="1:10" x14ac:dyDescent="0.25">
      <c r="A133" s="211" t="s">
        <v>49</v>
      </c>
      <c r="B133" s="147" t="s">
        <v>11</v>
      </c>
      <c r="C133" s="148" t="s">
        <v>346</v>
      </c>
      <c r="D133" s="148" t="s">
        <v>152</v>
      </c>
      <c r="E133" s="127">
        <v>927</v>
      </c>
      <c r="F133" s="208">
        <v>11340</v>
      </c>
      <c r="G133" s="209" t="s">
        <v>50</v>
      </c>
      <c r="H133" s="368"/>
      <c r="I133" s="368"/>
      <c r="J133" s="382">
        <v>0</v>
      </c>
    </row>
    <row r="134" spans="1:10" x14ac:dyDescent="0.25">
      <c r="A134" s="135" t="s">
        <v>14</v>
      </c>
      <c r="B134" s="147" t="s">
        <v>11</v>
      </c>
      <c r="C134" s="148" t="s">
        <v>346</v>
      </c>
      <c r="D134" s="148" t="s">
        <v>152</v>
      </c>
      <c r="E134" s="127">
        <v>927</v>
      </c>
      <c r="F134" s="208">
        <v>11340</v>
      </c>
      <c r="G134" s="209" t="s">
        <v>15</v>
      </c>
      <c r="H134" s="368">
        <f>SUM(H135)</f>
        <v>10400</v>
      </c>
      <c r="I134" s="368">
        <f>SUM(I135)</f>
        <v>10400</v>
      </c>
      <c r="J134" s="382">
        <f t="shared" si="15"/>
        <v>100</v>
      </c>
    </row>
    <row r="135" spans="1:10" x14ac:dyDescent="0.25">
      <c r="A135" s="211" t="s">
        <v>359</v>
      </c>
      <c r="B135" s="147" t="s">
        <v>11</v>
      </c>
      <c r="C135" s="148" t="s">
        <v>346</v>
      </c>
      <c r="D135" s="148" t="s">
        <v>152</v>
      </c>
      <c r="E135" s="127">
        <v>927</v>
      </c>
      <c r="F135" s="208">
        <v>11340</v>
      </c>
      <c r="G135" s="209" t="s">
        <v>17</v>
      </c>
      <c r="H135" s="368">
        <f>SUM(Лист1!G541)</f>
        <v>10400</v>
      </c>
      <c r="I135" s="368">
        <f>SUM(Лист1!H541)</f>
        <v>10400</v>
      </c>
      <c r="J135" s="382">
        <f t="shared" si="15"/>
        <v>100</v>
      </c>
    </row>
    <row r="136" spans="1:10" x14ac:dyDescent="0.25">
      <c r="A136" s="169" t="s">
        <v>162</v>
      </c>
      <c r="B136" s="149" t="s">
        <v>11</v>
      </c>
      <c r="C136" s="150" t="s">
        <v>346</v>
      </c>
      <c r="D136" s="150" t="s">
        <v>152</v>
      </c>
      <c r="E136" s="142">
        <v>927</v>
      </c>
      <c r="F136" s="236">
        <v>11350</v>
      </c>
      <c r="G136" s="237" t="s">
        <v>9</v>
      </c>
      <c r="H136" s="184">
        <f t="shared" ref="H136:I137" si="22">SUM(H137)</f>
        <v>50000</v>
      </c>
      <c r="I136" s="184">
        <f t="shared" si="22"/>
        <v>50000</v>
      </c>
      <c r="J136" s="382">
        <f t="shared" si="15"/>
        <v>100</v>
      </c>
    </row>
    <row r="137" spans="1:10" x14ac:dyDescent="0.25">
      <c r="A137" s="124" t="s">
        <v>14</v>
      </c>
      <c r="B137" s="147" t="s">
        <v>11</v>
      </c>
      <c r="C137" s="148" t="s">
        <v>346</v>
      </c>
      <c r="D137" s="148" t="s">
        <v>152</v>
      </c>
      <c r="E137" s="127">
        <v>927</v>
      </c>
      <c r="F137" s="208">
        <v>11350</v>
      </c>
      <c r="G137" s="209" t="s">
        <v>15</v>
      </c>
      <c r="H137" s="368">
        <f t="shared" si="22"/>
        <v>50000</v>
      </c>
      <c r="I137" s="368">
        <f t="shared" si="22"/>
        <v>50000</v>
      </c>
      <c r="J137" s="382">
        <f t="shared" si="15"/>
        <v>100</v>
      </c>
    </row>
    <row r="138" spans="1:10" x14ac:dyDescent="0.25">
      <c r="A138" s="211" t="s">
        <v>359</v>
      </c>
      <c r="B138" s="147" t="s">
        <v>11</v>
      </c>
      <c r="C138" s="148" t="s">
        <v>346</v>
      </c>
      <c r="D138" s="148" t="s">
        <v>152</v>
      </c>
      <c r="E138" s="127">
        <v>927</v>
      </c>
      <c r="F138" s="208">
        <v>11350</v>
      </c>
      <c r="G138" s="209" t="s">
        <v>17</v>
      </c>
      <c r="H138" s="368">
        <f>SUM(Лист1!G471)</f>
        <v>50000</v>
      </c>
      <c r="I138" s="368">
        <f>SUM(Лист1!H471)</f>
        <v>50000</v>
      </c>
      <c r="J138" s="382">
        <f t="shared" si="15"/>
        <v>100</v>
      </c>
    </row>
    <row r="139" spans="1:10" ht="24.75" x14ac:dyDescent="0.25">
      <c r="A139" s="168" t="s">
        <v>163</v>
      </c>
      <c r="B139" s="149" t="s">
        <v>11</v>
      </c>
      <c r="C139" s="150" t="s">
        <v>346</v>
      </c>
      <c r="D139" s="150" t="s">
        <v>152</v>
      </c>
      <c r="E139" s="142">
        <v>927</v>
      </c>
      <c r="F139" s="236">
        <v>11370</v>
      </c>
      <c r="G139" s="237" t="s">
        <v>9</v>
      </c>
      <c r="H139" s="184">
        <f>SUM(H144+H142+H140)</f>
        <v>30000</v>
      </c>
      <c r="I139" s="184">
        <f>SUM(I144+I142+I140)</f>
        <v>30000</v>
      </c>
      <c r="J139" s="382">
        <f t="shared" si="15"/>
        <v>100</v>
      </c>
    </row>
    <row r="140" spans="1:10" ht="33" x14ac:dyDescent="0.25">
      <c r="A140" s="220" t="s">
        <v>47</v>
      </c>
      <c r="B140" s="147" t="s">
        <v>11</v>
      </c>
      <c r="C140" s="148" t="s">
        <v>346</v>
      </c>
      <c r="D140" s="148" t="s">
        <v>152</v>
      </c>
      <c r="E140" s="127">
        <v>927</v>
      </c>
      <c r="F140" s="208">
        <v>11370</v>
      </c>
      <c r="G140" s="209" t="s">
        <v>48</v>
      </c>
      <c r="H140" s="368">
        <f>SUM(H141:H141)</f>
        <v>1750</v>
      </c>
      <c r="I140" s="368">
        <f>SUM(I141:I141)</f>
        <v>1750</v>
      </c>
      <c r="J140" s="382">
        <f t="shared" si="15"/>
        <v>100</v>
      </c>
    </row>
    <row r="141" spans="1:10" x14ac:dyDescent="0.25">
      <c r="A141" s="211" t="s">
        <v>52</v>
      </c>
      <c r="B141" s="147" t="s">
        <v>11</v>
      </c>
      <c r="C141" s="148" t="s">
        <v>346</v>
      </c>
      <c r="D141" s="148" t="s">
        <v>152</v>
      </c>
      <c r="E141" s="127">
        <v>927</v>
      </c>
      <c r="F141" s="208">
        <v>11370</v>
      </c>
      <c r="G141" s="209" t="s">
        <v>53</v>
      </c>
      <c r="H141" s="368">
        <f>SUM(Лист1!G474)</f>
        <v>1750</v>
      </c>
      <c r="I141" s="368">
        <f>SUM(Лист1!H474)</f>
        <v>1750</v>
      </c>
      <c r="J141" s="382">
        <f t="shared" ref="J141:J204" si="23">SUM(I141/H141*100)</f>
        <v>100</v>
      </c>
    </row>
    <row r="142" spans="1:10" x14ac:dyDescent="0.25">
      <c r="A142" s="211" t="s">
        <v>14</v>
      </c>
      <c r="B142" s="147" t="s">
        <v>11</v>
      </c>
      <c r="C142" s="148" t="s">
        <v>346</v>
      </c>
      <c r="D142" s="148" t="s">
        <v>152</v>
      </c>
      <c r="E142" s="127">
        <v>927</v>
      </c>
      <c r="F142" s="208">
        <v>11370</v>
      </c>
      <c r="G142" s="209" t="s">
        <v>15</v>
      </c>
      <c r="H142" s="368">
        <f>SUM(H143:H143)</f>
        <v>19050</v>
      </c>
      <c r="I142" s="368">
        <f>SUM(I143:I143)</f>
        <v>19050</v>
      </c>
      <c r="J142" s="382">
        <f t="shared" si="23"/>
        <v>100</v>
      </c>
    </row>
    <row r="143" spans="1:10" x14ac:dyDescent="0.25">
      <c r="A143" s="211" t="s">
        <v>359</v>
      </c>
      <c r="B143" s="147" t="s">
        <v>11</v>
      </c>
      <c r="C143" s="148" t="s">
        <v>346</v>
      </c>
      <c r="D143" s="148" t="s">
        <v>152</v>
      </c>
      <c r="E143" s="127">
        <v>927</v>
      </c>
      <c r="F143" s="208">
        <v>11370</v>
      </c>
      <c r="G143" s="209" t="s">
        <v>17</v>
      </c>
      <c r="H143" s="368">
        <f>SUM(Лист1!G476)</f>
        <v>19050</v>
      </c>
      <c r="I143" s="368">
        <f>SUM(Лист1!H476)</f>
        <v>19050</v>
      </c>
      <c r="J143" s="382">
        <f t="shared" si="23"/>
        <v>100</v>
      </c>
    </row>
    <row r="144" spans="1:10" x14ac:dyDescent="0.25">
      <c r="A144" s="124" t="s">
        <v>164</v>
      </c>
      <c r="B144" s="147" t="s">
        <v>11</v>
      </c>
      <c r="C144" s="148" t="s">
        <v>346</v>
      </c>
      <c r="D144" s="148" t="s">
        <v>152</v>
      </c>
      <c r="E144" s="127">
        <v>927</v>
      </c>
      <c r="F144" s="208">
        <v>11370</v>
      </c>
      <c r="G144" s="209" t="s">
        <v>138</v>
      </c>
      <c r="H144" s="368">
        <f>SUM(H145:H146)</f>
        <v>9200</v>
      </c>
      <c r="I144" s="368">
        <f>SUM(I145:I146)</f>
        <v>9200</v>
      </c>
      <c r="J144" s="382">
        <f t="shared" si="23"/>
        <v>100</v>
      </c>
    </row>
    <row r="145" spans="1:10" x14ac:dyDescent="0.25">
      <c r="A145" s="212" t="s">
        <v>361</v>
      </c>
      <c r="B145" s="147" t="s">
        <v>11</v>
      </c>
      <c r="C145" s="148" t="s">
        <v>346</v>
      </c>
      <c r="D145" s="148" t="s">
        <v>152</v>
      </c>
      <c r="E145" s="127">
        <v>927</v>
      </c>
      <c r="F145" s="208">
        <v>11370</v>
      </c>
      <c r="G145" s="209" t="s">
        <v>360</v>
      </c>
      <c r="H145" s="368">
        <f>SUM(Лист1!G478)</f>
        <v>0</v>
      </c>
      <c r="I145" s="368">
        <f>SUM(Лист1!H478)</f>
        <v>0</v>
      </c>
      <c r="J145" s="382">
        <v>0</v>
      </c>
    </row>
    <row r="146" spans="1:10" x14ac:dyDescent="0.25">
      <c r="A146" s="217" t="s">
        <v>139</v>
      </c>
      <c r="B146" s="147" t="s">
        <v>11</v>
      </c>
      <c r="C146" s="148" t="s">
        <v>346</v>
      </c>
      <c r="D146" s="148" t="s">
        <v>152</v>
      </c>
      <c r="E146" s="127">
        <v>927</v>
      </c>
      <c r="F146" s="208">
        <v>11370</v>
      </c>
      <c r="G146" s="209" t="s">
        <v>140</v>
      </c>
      <c r="H146" s="368">
        <f>SUM(Лист1!G479)</f>
        <v>9200</v>
      </c>
      <c r="I146" s="368">
        <f>SUM(Лист1!H479)</f>
        <v>9200</v>
      </c>
      <c r="J146" s="382">
        <f t="shared" si="23"/>
        <v>100</v>
      </c>
    </row>
    <row r="147" spans="1:10" ht="48.75" x14ac:dyDescent="0.25">
      <c r="A147" s="168" t="s">
        <v>149</v>
      </c>
      <c r="B147" s="149" t="s">
        <v>11</v>
      </c>
      <c r="C147" s="150" t="s">
        <v>346</v>
      </c>
      <c r="D147" s="150" t="s">
        <v>152</v>
      </c>
      <c r="E147" s="141">
        <v>927</v>
      </c>
      <c r="F147" s="238">
        <v>11440</v>
      </c>
      <c r="G147" s="239" t="s">
        <v>9</v>
      </c>
      <c r="H147" s="184">
        <f>SUM(H148+H150)</f>
        <v>0</v>
      </c>
      <c r="I147" s="184">
        <f>SUM(I148+I150)</f>
        <v>0</v>
      </c>
      <c r="J147" s="382">
        <v>0</v>
      </c>
    </row>
    <row r="148" spans="1:10" x14ac:dyDescent="0.25">
      <c r="A148" s="124" t="s">
        <v>14</v>
      </c>
      <c r="B148" s="147" t="s">
        <v>11</v>
      </c>
      <c r="C148" s="148" t="s">
        <v>346</v>
      </c>
      <c r="D148" s="148" t="s">
        <v>152</v>
      </c>
      <c r="E148" s="121">
        <v>927</v>
      </c>
      <c r="F148" s="208">
        <v>11440</v>
      </c>
      <c r="G148" s="207" t="s">
        <v>15</v>
      </c>
      <c r="H148" s="368">
        <f>SUM(H149)</f>
        <v>0</v>
      </c>
      <c r="I148" s="368">
        <f>SUM(I149)</f>
        <v>0</v>
      </c>
      <c r="J148" s="382">
        <v>0</v>
      </c>
    </row>
    <row r="149" spans="1:10" x14ac:dyDescent="0.25">
      <c r="A149" s="211" t="s">
        <v>359</v>
      </c>
      <c r="B149" s="147" t="s">
        <v>11</v>
      </c>
      <c r="C149" s="148" t="s">
        <v>346</v>
      </c>
      <c r="D149" s="148" t="s">
        <v>152</v>
      </c>
      <c r="E149" s="121">
        <v>927</v>
      </c>
      <c r="F149" s="208">
        <v>11440</v>
      </c>
      <c r="G149" s="207" t="s">
        <v>17</v>
      </c>
      <c r="H149" s="368">
        <f>SUM(Лист1!G404)</f>
        <v>0</v>
      </c>
      <c r="I149" s="368">
        <f>SUM(Лист1!H404)</f>
        <v>0</v>
      </c>
      <c r="J149" s="382">
        <v>0</v>
      </c>
    </row>
    <row r="150" spans="1:10" ht="23.25" x14ac:dyDescent="0.25">
      <c r="A150" s="124" t="s">
        <v>130</v>
      </c>
      <c r="B150" s="147" t="s">
        <v>11</v>
      </c>
      <c r="C150" s="148" t="s">
        <v>346</v>
      </c>
      <c r="D150" s="148" t="s">
        <v>152</v>
      </c>
      <c r="E150" s="121">
        <v>927</v>
      </c>
      <c r="F150" s="208">
        <v>11440</v>
      </c>
      <c r="G150" s="207" t="s">
        <v>131</v>
      </c>
      <c r="H150" s="368">
        <v>0</v>
      </c>
      <c r="I150" s="368">
        <f>SUM(I151)</f>
        <v>0</v>
      </c>
      <c r="J150" s="382">
        <v>0</v>
      </c>
    </row>
    <row r="151" spans="1:10" x14ac:dyDescent="0.25">
      <c r="A151" s="124" t="s">
        <v>132</v>
      </c>
      <c r="B151" s="147" t="s">
        <v>11</v>
      </c>
      <c r="C151" s="148" t="s">
        <v>346</v>
      </c>
      <c r="D151" s="148" t="s">
        <v>152</v>
      </c>
      <c r="E151" s="121">
        <v>927</v>
      </c>
      <c r="F151" s="208">
        <v>11440</v>
      </c>
      <c r="G151" s="207" t="s">
        <v>133</v>
      </c>
      <c r="H151" s="368">
        <f>SUM(Лист1!G406)</f>
        <v>0</v>
      </c>
      <c r="I151" s="368">
        <f>SUM(Лист1!H406)</f>
        <v>0</v>
      </c>
      <c r="J151" s="382">
        <v>0</v>
      </c>
    </row>
    <row r="152" spans="1:10" ht="48.75" x14ac:dyDescent="0.25">
      <c r="A152" s="168" t="s">
        <v>157</v>
      </c>
      <c r="B152" s="149" t="s">
        <v>11</v>
      </c>
      <c r="C152" s="150" t="s">
        <v>346</v>
      </c>
      <c r="D152" s="150" t="s">
        <v>152</v>
      </c>
      <c r="E152" s="141">
        <v>927</v>
      </c>
      <c r="F152" s="238">
        <v>11450</v>
      </c>
      <c r="G152" s="239" t="s">
        <v>9</v>
      </c>
      <c r="H152" s="184">
        <f t="shared" ref="H152:I153" si="24">SUM(H153)</f>
        <v>27056.81</v>
      </c>
      <c r="I152" s="184">
        <f t="shared" si="24"/>
        <v>27056.81</v>
      </c>
      <c r="J152" s="382">
        <f t="shared" si="23"/>
        <v>100</v>
      </c>
    </row>
    <row r="153" spans="1:10" x14ac:dyDescent="0.25">
      <c r="A153" s="124" t="s">
        <v>14</v>
      </c>
      <c r="B153" s="147" t="s">
        <v>11</v>
      </c>
      <c r="C153" s="148" t="s">
        <v>346</v>
      </c>
      <c r="D153" s="148" t="s">
        <v>152</v>
      </c>
      <c r="E153" s="121">
        <v>927</v>
      </c>
      <c r="F153" s="208">
        <v>11450</v>
      </c>
      <c r="G153" s="207" t="s">
        <v>15</v>
      </c>
      <c r="H153" s="368">
        <f t="shared" si="24"/>
        <v>27056.81</v>
      </c>
      <c r="I153" s="368">
        <f t="shared" si="24"/>
        <v>27056.81</v>
      </c>
      <c r="J153" s="382">
        <f t="shared" si="23"/>
        <v>100</v>
      </c>
    </row>
    <row r="154" spans="1:10" x14ac:dyDescent="0.25">
      <c r="A154" s="211" t="s">
        <v>359</v>
      </c>
      <c r="B154" s="147" t="s">
        <v>11</v>
      </c>
      <c r="C154" s="148" t="s">
        <v>346</v>
      </c>
      <c r="D154" s="148" t="s">
        <v>152</v>
      </c>
      <c r="E154" s="121">
        <v>927</v>
      </c>
      <c r="F154" s="208">
        <v>11450</v>
      </c>
      <c r="G154" s="207" t="s">
        <v>17</v>
      </c>
      <c r="H154" s="368">
        <f>SUM(Лист1!G440)</f>
        <v>27056.81</v>
      </c>
      <c r="I154" s="368">
        <f>SUM(Лист1!H440)</f>
        <v>27056.81</v>
      </c>
      <c r="J154" s="382">
        <f t="shared" si="23"/>
        <v>100</v>
      </c>
    </row>
    <row r="155" spans="1:10" ht="60.75" x14ac:dyDescent="0.25">
      <c r="A155" s="168" t="s">
        <v>129</v>
      </c>
      <c r="B155" s="149" t="s">
        <v>11</v>
      </c>
      <c r="C155" s="150" t="s">
        <v>346</v>
      </c>
      <c r="D155" s="150" t="s">
        <v>152</v>
      </c>
      <c r="E155" s="141">
        <v>927</v>
      </c>
      <c r="F155" s="238">
        <v>12020</v>
      </c>
      <c r="G155" s="239" t="s">
        <v>9</v>
      </c>
      <c r="H155" s="184">
        <f>SUM(H156+H158)</f>
        <v>300792</v>
      </c>
      <c r="I155" s="184">
        <f>SUM(I156+I158)</f>
        <v>300792</v>
      </c>
      <c r="J155" s="382">
        <f t="shared" si="23"/>
        <v>100</v>
      </c>
    </row>
    <row r="156" spans="1:10" ht="33" x14ac:dyDescent="0.25">
      <c r="A156" s="135" t="s">
        <v>47</v>
      </c>
      <c r="B156" s="147" t="s">
        <v>11</v>
      </c>
      <c r="C156" s="148" t="s">
        <v>346</v>
      </c>
      <c r="D156" s="148" t="s">
        <v>152</v>
      </c>
      <c r="E156" s="121">
        <v>927</v>
      </c>
      <c r="F156" s="208">
        <v>12020</v>
      </c>
      <c r="G156" s="207" t="s">
        <v>48</v>
      </c>
      <c r="H156" s="368">
        <f>SUM(H157)</f>
        <v>240561.87</v>
      </c>
      <c r="I156" s="368">
        <f>SUM(I157)</f>
        <v>240561.87</v>
      </c>
      <c r="J156" s="382">
        <f t="shared" si="23"/>
        <v>100</v>
      </c>
    </row>
    <row r="157" spans="1:10" x14ac:dyDescent="0.25">
      <c r="A157" s="191" t="s">
        <v>49</v>
      </c>
      <c r="B157" s="189" t="s">
        <v>11</v>
      </c>
      <c r="C157" s="188">
        <v>0</v>
      </c>
      <c r="D157" s="188">
        <v>12</v>
      </c>
      <c r="E157" s="190">
        <v>927</v>
      </c>
      <c r="F157" s="321">
        <v>12020</v>
      </c>
      <c r="G157" s="296" t="s">
        <v>50</v>
      </c>
      <c r="H157" s="368">
        <f>SUM(Лист1!G325)</f>
        <v>240561.87</v>
      </c>
      <c r="I157" s="368">
        <f>SUM(Лист1!H325)</f>
        <v>240561.87</v>
      </c>
      <c r="J157" s="382">
        <f t="shared" si="23"/>
        <v>100</v>
      </c>
    </row>
    <row r="158" spans="1:10" x14ac:dyDescent="0.25">
      <c r="A158" s="197" t="s">
        <v>14</v>
      </c>
      <c r="B158" s="189" t="s">
        <v>11</v>
      </c>
      <c r="C158" s="188">
        <v>0</v>
      </c>
      <c r="D158" s="188">
        <v>12</v>
      </c>
      <c r="E158" s="190">
        <v>927</v>
      </c>
      <c r="F158" s="208">
        <v>12020</v>
      </c>
      <c r="G158" s="296" t="s">
        <v>15</v>
      </c>
      <c r="H158" s="368">
        <f>SUM(H159)</f>
        <v>60230.13</v>
      </c>
      <c r="I158" s="368">
        <f>SUM(I159)</f>
        <v>60230.13</v>
      </c>
      <c r="J158" s="382">
        <f t="shared" si="23"/>
        <v>100</v>
      </c>
    </row>
    <row r="159" spans="1:10" x14ac:dyDescent="0.25">
      <c r="A159" s="211" t="s">
        <v>359</v>
      </c>
      <c r="B159" s="189" t="s">
        <v>11</v>
      </c>
      <c r="C159" s="188">
        <v>0</v>
      </c>
      <c r="D159" s="188">
        <v>12</v>
      </c>
      <c r="E159" s="190">
        <v>927</v>
      </c>
      <c r="F159" s="208">
        <v>12020</v>
      </c>
      <c r="G159" s="296" t="s">
        <v>17</v>
      </c>
      <c r="H159" s="368">
        <f>SUM(Лист1!G327)</f>
        <v>60230.13</v>
      </c>
      <c r="I159" s="368">
        <f>SUM(Лист1!H327)</f>
        <v>60230.13</v>
      </c>
      <c r="J159" s="382">
        <f t="shared" si="23"/>
        <v>100</v>
      </c>
    </row>
    <row r="160" spans="1:10" ht="24.75" x14ac:dyDescent="0.25">
      <c r="A160" s="193" t="s">
        <v>176</v>
      </c>
      <c r="B160" s="192" t="s">
        <v>11</v>
      </c>
      <c r="C160" s="186">
        <v>0</v>
      </c>
      <c r="D160" s="186">
        <v>12</v>
      </c>
      <c r="E160" s="187">
        <v>927</v>
      </c>
      <c r="F160" s="302">
        <v>12020</v>
      </c>
      <c r="G160" s="302" t="s">
        <v>9</v>
      </c>
      <c r="H160" s="184">
        <f>SUM(H161+H163)</f>
        <v>751480</v>
      </c>
      <c r="I160" s="184">
        <f>SUM(I161+I163)</f>
        <v>751480</v>
      </c>
      <c r="J160" s="382">
        <f t="shared" si="23"/>
        <v>100</v>
      </c>
    </row>
    <row r="161" spans="1:10" ht="34.5" x14ac:dyDescent="0.25">
      <c r="A161" s="191" t="s">
        <v>47</v>
      </c>
      <c r="B161" s="189" t="s">
        <v>11</v>
      </c>
      <c r="C161" s="188">
        <v>0</v>
      </c>
      <c r="D161" s="188">
        <v>12</v>
      </c>
      <c r="E161" s="190">
        <v>927</v>
      </c>
      <c r="F161" s="321">
        <v>12020</v>
      </c>
      <c r="G161" s="296" t="s">
        <v>48</v>
      </c>
      <c r="H161" s="368">
        <f>SUM(H162)</f>
        <v>633508.32999999996</v>
      </c>
      <c r="I161" s="368">
        <f>SUM(I162)</f>
        <v>633508.32999999996</v>
      </c>
      <c r="J161" s="382">
        <f t="shared" si="23"/>
        <v>100</v>
      </c>
    </row>
    <row r="162" spans="1:10" x14ac:dyDescent="0.25">
      <c r="A162" s="191" t="s">
        <v>49</v>
      </c>
      <c r="B162" s="189" t="s">
        <v>11</v>
      </c>
      <c r="C162" s="188">
        <v>0</v>
      </c>
      <c r="D162" s="188">
        <v>12</v>
      </c>
      <c r="E162" s="190">
        <v>927</v>
      </c>
      <c r="F162" s="321">
        <v>12020</v>
      </c>
      <c r="G162" s="296" t="s">
        <v>50</v>
      </c>
      <c r="H162" s="368">
        <f>SUM(Лист1!G526)</f>
        <v>633508.32999999996</v>
      </c>
      <c r="I162" s="368">
        <f>SUM(Лист1!H526)</f>
        <v>633508.32999999996</v>
      </c>
      <c r="J162" s="382">
        <f t="shared" si="23"/>
        <v>100</v>
      </c>
    </row>
    <row r="163" spans="1:10" x14ac:dyDescent="0.25">
      <c r="A163" s="124" t="s">
        <v>14</v>
      </c>
      <c r="B163" s="147" t="s">
        <v>11</v>
      </c>
      <c r="C163" s="148" t="s">
        <v>346</v>
      </c>
      <c r="D163" s="148" t="s">
        <v>152</v>
      </c>
      <c r="E163" s="121">
        <v>927</v>
      </c>
      <c r="F163" s="321">
        <v>12020</v>
      </c>
      <c r="G163" s="207" t="s">
        <v>15</v>
      </c>
      <c r="H163" s="368">
        <f>SUM(H164)</f>
        <v>117971.67</v>
      </c>
      <c r="I163" s="368">
        <f>SUM(I164)</f>
        <v>117971.67</v>
      </c>
      <c r="J163" s="382">
        <f t="shared" si="23"/>
        <v>100</v>
      </c>
    </row>
    <row r="164" spans="1:10" x14ac:dyDescent="0.25">
      <c r="A164" s="211" t="s">
        <v>359</v>
      </c>
      <c r="B164" s="147" t="s">
        <v>11</v>
      </c>
      <c r="C164" s="148" t="s">
        <v>346</v>
      </c>
      <c r="D164" s="148" t="s">
        <v>152</v>
      </c>
      <c r="E164" s="121">
        <v>927</v>
      </c>
      <c r="F164" s="321">
        <v>12020</v>
      </c>
      <c r="G164" s="207" t="s">
        <v>17</v>
      </c>
      <c r="H164" s="368">
        <f>SUM(Лист1!G528)</f>
        <v>117971.67</v>
      </c>
      <c r="I164" s="368">
        <f>SUM(Лист1!H528)</f>
        <v>117971.67</v>
      </c>
      <c r="J164" s="382">
        <f t="shared" si="23"/>
        <v>100</v>
      </c>
    </row>
    <row r="165" spans="1:10" x14ac:dyDescent="0.25">
      <c r="A165" s="169" t="s">
        <v>168</v>
      </c>
      <c r="B165" s="150" t="s">
        <v>11</v>
      </c>
      <c r="C165" s="150" t="s">
        <v>346</v>
      </c>
      <c r="D165" s="150" t="s">
        <v>152</v>
      </c>
      <c r="E165" s="141">
        <v>927</v>
      </c>
      <c r="F165" s="238">
        <v>16200</v>
      </c>
      <c r="G165" s="239" t="s">
        <v>9</v>
      </c>
      <c r="H165" s="184">
        <f t="shared" ref="H165:I166" si="25">SUM(H166)</f>
        <v>1159920</v>
      </c>
      <c r="I165" s="184">
        <f t="shared" si="25"/>
        <v>1159920</v>
      </c>
      <c r="J165" s="382">
        <f t="shared" si="23"/>
        <v>100</v>
      </c>
    </row>
    <row r="166" spans="1:10" x14ac:dyDescent="0.25">
      <c r="A166" s="125" t="s">
        <v>137</v>
      </c>
      <c r="B166" s="166" t="s">
        <v>11</v>
      </c>
      <c r="C166" s="148" t="s">
        <v>346</v>
      </c>
      <c r="D166" s="148" t="s">
        <v>152</v>
      </c>
      <c r="E166" s="121">
        <v>927</v>
      </c>
      <c r="F166" s="208">
        <v>16200</v>
      </c>
      <c r="G166" s="207" t="s">
        <v>138</v>
      </c>
      <c r="H166" s="368">
        <f t="shared" si="25"/>
        <v>1159920</v>
      </c>
      <c r="I166" s="368">
        <f t="shared" si="25"/>
        <v>1159920</v>
      </c>
      <c r="J166" s="382">
        <f t="shared" si="23"/>
        <v>100</v>
      </c>
    </row>
    <row r="167" spans="1:10" ht="27" customHeight="1" x14ac:dyDescent="0.25">
      <c r="A167" s="352" t="s">
        <v>364</v>
      </c>
      <c r="B167" s="166" t="s">
        <v>11</v>
      </c>
      <c r="C167" s="148" t="s">
        <v>346</v>
      </c>
      <c r="D167" s="148" t="s">
        <v>152</v>
      </c>
      <c r="E167" s="121">
        <v>927</v>
      </c>
      <c r="F167" s="208">
        <v>16200</v>
      </c>
      <c r="G167" s="207" t="s">
        <v>362</v>
      </c>
      <c r="H167" s="368">
        <f>SUM(Лист1!G489)</f>
        <v>1159920</v>
      </c>
      <c r="I167" s="368">
        <f>SUM(Лист1!H489)</f>
        <v>1159920</v>
      </c>
      <c r="J167" s="382">
        <f t="shared" si="23"/>
        <v>100</v>
      </c>
    </row>
    <row r="168" spans="1:10" ht="17.45" customHeight="1" x14ac:dyDescent="0.25">
      <c r="A168" s="170" t="s">
        <v>170</v>
      </c>
      <c r="B168" s="149" t="s">
        <v>11</v>
      </c>
      <c r="C168" s="150" t="s">
        <v>346</v>
      </c>
      <c r="D168" s="150" t="s">
        <v>152</v>
      </c>
      <c r="E168" s="141">
        <v>927</v>
      </c>
      <c r="F168" s="235" t="s">
        <v>440</v>
      </c>
      <c r="G168" s="235" t="s">
        <v>9</v>
      </c>
      <c r="H168" s="184">
        <f t="shared" ref="H168:I169" si="26">SUM(H169)</f>
        <v>386640</v>
      </c>
      <c r="I168" s="184">
        <f t="shared" si="26"/>
        <v>193320</v>
      </c>
      <c r="J168" s="382">
        <f t="shared" si="23"/>
        <v>50</v>
      </c>
    </row>
    <row r="169" spans="1:10" ht="17.45" customHeight="1" x14ac:dyDescent="0.25">
      <c r="A169" s="212" t="s">
        <v>137</v>
      </c>
      <c r="B169" s="147" t="s">
        <v>11</v>
      </c>
      <c r="C169" s="148" t="s">
        <v>346</v>
      </c>
      <c r="D169" s="148" t="s">
        <v>152</v>
      </c>
      <c r="E169" s="121">
        <v>927</v>
      </c>
      <c r="F169" s="233" t="s">
        <v>440</v>
      </c>
      <c r="G169" s="207" t="s">
        <v>138</v>
      </c>
      <c r="H169" s="368">
        <f t="shared" si="26"/>
        <v>386640</v>
      </c>
      <c r="I169" s="368">
        <f t="shared" si="26"/>
        <v>193320</v>
      </c>
      <c r="J169" s="382">
        <f t="shared" si="23"/>
        <v>50</v>
      </c>
    </row>
    <row r="170" spans="1:10" ht="29.25" customHeight="1" x14ac:dyDescent="0.25">
      <c r="A170" s="212" t="s">
        <v>363</v>
      </c>
      <c r="B170" s="147" t="s">
        <v>11</v>
      </c>
      <c r="C170" s="148" t="s">
        <v>346</v>
      </c>
      <c r="D170" s="148" t="s">
        <v>152</v>
      </c>
      <c r="E170" s="121">
        <v>927</v>
      </c>
      <c r="F170" s="233" t="s">
        <v>440</v>
      </c>
      <c r="G170" s="207" t="s">
        <v>362</v>
      </c>
      <c r="H170" s="368">
        <f>SUM(Лист1!G492)</f>
        <v>386640</v>
      </c>
      <c r="I170" s="368">
        <f>SUM(Лист1!H492)</f>
        <v>193320</v>
      </c>
      <c r="J170" s="382">
        <f t="shared" si="23"/>
        <v>50</v>
      </c>
    </row>
    <row r="171" spans="1:10" ht="36.75" x14ac:dyDescent="0.25">
      <c r="A171" s="169" t="s">
        <v>166</v>
      </c>
      <c r="B171" s="149" t="s">
        <v>11</v>
      </c>
      <c r="C171" s="150" t="s">
        <v>346</v>
      </c>
      <c r="D171" s="150" t="s">
        <v>152</v>
      </c>
      <c r="E171" s="141">
        <v>927</v>
      </c>
      <c r="F171" s="238">
        <v>16510</v>
      </c>
      <c r="G171" s="239" t="s">
        <v>9</v>
      </c>
      <c r="H171" s="184">
        <f>SUM(H172)</f>
        <v>3426586.99</v>
      </c>
      <c r="I171" s="184">
        <f>SUM(I172)</f>
        <v>3426586.71</v>
      </c>
      <c r="J171" s="382">
        <f t="shared" si="23"/>
        <v>99.999991828603768</v>
      </c>
    </row>
    <row r="172" spans="1:10" x14ac:dyDescent="0.25">
      <c r="A172" s="125" t="s">
        <v>164</v>
      </c>
      <c r="B172" s="147" t="s">
        <v>11</v>
      </c>
      <c r="C172" s="148" t="s">
        <v>346</v>
      </c>
      <c r="D172" s="148" t="s">
        <v>152</v>
      </c>
      <c r="E172" s="121">
        <v>927</v>
      </c>
      <c r="F172" s="208">
        <v>16510</v>
      </c>
      <c r="G172" s="207" t="s">
        <v>138</v>
      </c>
      <c r="H172" s="368">
        <f>SUM(H174)</f>
        <v>3426586.99</v>
      </c>
      <c r="I172" s="368">
        <f>SUM(I174)</f>
        <v>3426586.71</v>
      </c>
      <c r="J172" s="382">
        <f t="shared" si="23"/>
        <v>99.999991828603768</v>
      </c>
    </row>
    <row r="173" spans="1:10" x14ac:dyDescent="0.25">
      <c r="A173" s="212" t="s">
        <v>361</v>
      </c>
      <c r="B173" s="147" t="s">
        <v>11</v>
      </c>
      <c r="C173" s="148" t="s">
        <v>346</v>
      </c>
      <c r="D173" s="148" t="s">
        <v>152</v>
      </c>
      <c r="E173" s="121">
        <v>927</v>
      </c>
      <c r="F173" s="208">
        <v>16510</v>
      </c>
      <c r="G173" s="207" t="s">
        <v>360</v>
      </c>
      <c r="H173" s="368"/>
      <c r="I173" s="368"/>
      <c r="J173" s="382">
        <v>0</v>
      </c>
    </row>
    <row r="174" spans="1:10" ht="18.600000000000001" customHeight="1" x14ac:dyDescent="0.25">
      <c r="A174" s="352" t="s">
        <v>364</v>
      </c>
      <c r="B174" s="147" t="s">
        <v>11</v>
      </c>
      <c r="C174" s="148" t="s">
        <v>346</v>
      </c>
      <c r="D174" s="148" t="s">
        <v>152</v>
      </c>
      <c r="E174" s="121">
        <v>927</v>
      </c>
      <c r="F174" s="208">
        <v>16510</v>
      </c>
      <c r="G174" s="207" t="s">
        <v>362</v>
      </c>
      <c r="H174" s="368">
        <f>SUM(Лист1!G485)</f>
        <v>3426586.99</v>
      </c>
      <c r="I174" s="368">
        <f>SUM(Лист1!H485)</f>
        <v>3426586.71</v>
      </c>
      <c r="J174" s="382">
        <f t="shared" si="23"/>
        <v>99.999991828603768</v>
      </c>
    </row>
    <row r="175" spans="1:10" ht="48.75" x14ac:dyDescent="0.25">
      <c r="A175" s="169" t="s">
        <v>171</v>
      </c>
      <c r="B175" s="149" t="s">
        <v>11</v>
      </c>
      <c r="C175" s="150" t="s">
        <v>346</v>
      </c>
      <c r="D175" s="150" t="s">
        <v>152</v>
      </c>
      <c r="E175" s="141">
        <v>927</v>
      </c>
      <c r="F175" s="238">
        <v>16700</v>
      </c>
      <c r="G175" s="239" t="s">
        <v>9</v>
      </c>
      <c r="H175" s="184">
        <f t="shared" ref="H175:I176" si="27">SUM(H176)</f>
        <v>0</v>
      </c>
      <c r="I175" s="184">
        <f t="shared" si="27"/>
        <v>0</v>
      </c>
      <c r="J175" s="382">
        <v>0</v>
      </c>
    </row>
    <row r="176" spans="1:10" x14ac:dyDescent="0.25">
      <c r="A176" s="125" t="s">
        <v>137</v>
      </c>
      <c r="B176" s="147" t="s">
        <v>11</v>
      </c>
      <c r="C176" s="148" t="s">
        <v>346</v>
      </c>
      <c r="D176" s="148" t="s">
        <v>152</v>
      </c>
      <c r="E176" s="121">
        <v>927</v>
      </c>
      <c r="F176" s="208">
        <v>16700</v>
      </c>
      <c r="G176" s="207" t="s">
        <v>138</v>
      </c>
      <c r="H176" s="368">
        <f t="shared" si="27"/>
        <v>0</v>
      </c>
      <c r="I176" s="368">
        <f t="shared" si="27"/>
        <v>0</v>
      </c>
      <c r="J176" s="382">
        <v>0</v>
      </c>
    </row>
    <row r="177" spans="1:10" ht="21.6" customHeight="1" x14ac:dyDescent="0.25">
      <c r="A177" s="212" t="s">
        <v>363</v>
      </c>
      <c r="B177" s="147" t="s">
        <v>11</v>
      </c>
      <c r="C177" s="148" t="s">
        <v>346</v>
      </c>
      <c r="D177" s="148" t="s">
        <v>152</v>
      </c>
      <c r="E177" s="121">
        <v>927</v>
      </c>
      <c r="F177" s="208">
        <v>16700</v>
      </c>
      <c r="G177" s="207" t="s">
        <v>362</v>
      </c>
      <c r="H177" s="368">
        <f>SUM(Лист1!G502)</f>
        <v>0</v>
      </c>
      <c r="I177" s="368">
        <f>SUM(Лист1!H502)</f>
        <v>0</v>
      </c>
      <c r="J177" s="382">
        <v>0</v>
      </c>
    </row>
    <row r="178" spans="1:10" ht="39" x14ac:dyDescent="0.25">
      <c r="A178" s="126" t="s">
        <v>150</v>
      </c>
      <c r="B178" s="150" t="s">
        <v>11</v>
      </c>
      <c r="C178" s="150" t="s">
        <v>346</v>
      </c>
      <c r="D178" s="150" t="s">
        <v>152</v>
      </c>
      <c r="E178" s="187">
        <v>927</v>
      </c>
      <c r="F178" s="302">
        <v>50180</v>
      </c>
      <c r="G178" s="302" t="s">
        <v>9</v>
      </c>
      <c r="H178" s="184">
        <f t="shared" ref="H178:I179" si="28">SUM(H179)</f>
        <v>0</v>
      </c>
      <c r="I178" s="184">
        <f t="shared" si="28"/>
        <v>0</v>
      </c>
      <c r="J178" s="382">
        <v>0</v>
      </c>
    </row>
    <row r="179" spans="1:10" ht="22.5" x14ac:dyDescent="0.25">
      <c r="A179" s="135" t="s">
        <v>130</v>
      </c>
      <c r="B179" s="166" t="s">
        <v>11</v>
      </c>
      <c r="C179" s="148" t="s">
        <v>346</v>
      </c>
      <c r="D179" s="148" t="s">
        <v>152</v>
      </c>
      <c r="E179" s="190">
        <v>927</v>
      </c>
      <c r="F179" s="321">
        <v>50180</v>
      </c>
      <c r="G179" s="296">
        <v>400</v>
      </c>
      <c r="H179" s="368">
        <f t="shared" si="28"/>
        <v>0</v>
      </c>
      <c r="I179" s="368">
        <f t="shared" si="28"/>
        <v>0</v>
      </c>
      <c r="J179" s="382">
        <v>0</v>
      </c>
    </row>
    <row r="180" spans="1:10" x14ac:dyDescent="0.25">
      <c r="A180" s="124" t="s">
        <v>132</v>
      </c>
      <c r="B180" s="166" t="s">
        <v>11</v>
      </c>
      <c r="C180" s="148" t="s">
        <v>346</v>
      </c>
      <c r="D180" s="148" t="s">
        <v>152</v>
      </c>
      <c r="E180" s="190">
        <v>927</v>
      </c>
      <c r="F180" s="321">
        <v>50180</v>
      </c>
      <c r="G180" s="296">
        <v>410</v>
      </c>
      <c r="H180" s="368">
        <f>SUM(Лист1!G453)</f>
        <v>0</v>
      </c>
      <c r="I180" s="368">
        <f>SUM(Лист1!H453)</f>
        <v>0</v>
      </c>
      <c r="J180" s="382">
        <v>0</v>
      </c>
    </row>
    <row r="181" spans="1:10" ht="48.75" x14ac:dyDescent="0.25">
      <c r="A181" s="169" t="s">
        <v>200</v>
      </c>
      <c r="B181" s="149" t="s">
        <v>11</v>
      </c>
      <c r="C181" s="150" t="s">
        <v>346</v>
      </c>
      <c r="D181" s="150" t="s">
        <v>152</v>
      </c>
      <c r="E181" s="141">
        <v>927</v>
      </c>
      <c r="F181" s="238">
        <v>50820</v>
      </c>
      <c r="G181" s="239" t="s">
        <v>9</v>
      </c>
      <c r="H181" s="184">
        <f>SUM(H182+H184)</f>
        <v>2670525</v>
      </c>
      <c r="I181" s="184">
        <f>SUM(I182+I184)</f>
        <v>2670525</v>
      </c>
      <c r="J181" s="382">
        <f t="shared" si="23"/>
        <v>100</v>
      </c>
    </row>
    <row r="182" spans="1:10" x14ac:dyDescent="0.25">
      <c r="A182" s="125" t="s">
        <v>137</v>
      </c>
      <c r="B182" s="147" t="s">
        <v>11</v>
      </c>
      <c r="C182" s="148" t="s">
        <v>346</v>
      </c>
      <c r="D182" s="148" t="s">
        <v>152</v>
      </c>
      <c r="E182" s="121">
        <v>927</v>
      </c>
      <c r="F182" s="208">
        <v>50820</v>
      </c>
      <c r="G182" s="207" t="s">
        <v>138</v>
      </c>
      <c r="H182" s="368">
        <f t="shared" ref="H182:I184" si="29">SUM(H183)</f>
        <v>0</v>
      </c>
      <c r="I182" s="368">
        <f t="shared" si="29"/>
        <v>0</v>
      </c>
      <c r="J182" s="382">
        <v>0</v>
      </c>
    </row>
    <row r="183" spans="1:10" ht="23.25" x14ac:dyDescent="0.25">
      <c r="A183" s="212" t="s">
        <v>363</v>
      </c>
      <c r="B183" s="147" t="s">
        <v>11</v>
      </c>
      <c r="C183" s="148" t="s">
        <v>346</v>
      </c>
      <c r="D183" s="148" t="s">
        <v>152</v>
      </c>
      <c r="E183" s="121">
        <v>927</v>
      </c>
      <c r="F183" s="208">
        <v>50820</v>
      </c>
      <c r="G183" s="207" t="s">
        <v>362</v>
      </c>
      <c r="H183" s="368">
        <f>SUM(Лист1!G508)</f>
        <v>0</v>
      </c>
      <c r="I183" s="368">
        <f>SUM(Лист1!H508)</f>
        <v>0</v>
      </c>
      <c r="J183" s="382">
        <v>0</v>
      </c>
    </row>
    <row r="184" spans="1:10" ht="25.15" customHeight="1" x14ac:dyDescent="0.25">
      <c r="A184" s="358" t="s">
        <v>130</v>
      </c>
      <c r="B184" s="147" t="s">
        <v>11</v>
      </c>
      <c r="C184" s="148" t="s">
        <v>346</v>
      </c>
      <c r="D184" s="148" t="s">
        <v>152</v>
      </c>
      <c r="E184" s="121">
        <v>927</v>
      </c>
      <c r="F184" s="208">
        <v>50820</v>
      </c>
      <c r="G184" s="207" t="s">
        <v>131</v>
      </c>
      <c r="H184" s="368">
        <f t="shared" si="29"/>
        <v>2670525</v>
      </c>
      <c r="I184" s="368">
        <f t="shared" si="29"/>
        <v>2670525</v>
      </c>
      <c r="J184" s="382">
        <f t="shared" si="23"/>
        <v>100</v>
      </c>
    </row>
    <row r="185" spans="1:10" x14ac:dyDescent="0.25">
      <c r="A185" s="359" t="s">
        <v>132</v>
      </c>
      <c r="B185" s="147" t="s">
        <v>11</v>
      </c>
      <c r="C185" s="148" t="s">
        <v>346</v>
      </c>
      <c r="D185" s="148" t="s">
        <v>152</v>
      </c>
      <c r="E185" s="121">
        <v>927</v>
      </c>
      <c r="F185" s="208">
        <v>50820</v>
      </c>
      <c r="G185" s="207" t="s">
        <v>133</v>
      </c>
      <c r="H185" s="368">
        <f>SUM(Лист1!G510)</f>
        <v>2670525</v>
      </c>
      <c r="I185" s="368">
        <f>SUM(Лист1!H510)</f>
        <v>2670525</v>
      </c>
      <c r="J185" s="382">
        <f t="shared" si="23"/>
        <v>100</v>
      </c>
    </row>
    <row r="186" spans="1:10" ht="51.75" x14ac:dyDescent="0.25">
      <c r="A186" s="218" t="s">
        <v>173</v>
      </c>
      <c r="B186" s="149" t="s">
        <v>11</v>
      </c>
      <c r="C186" s="150" t="s">
        <v>346</v>
      </c>
      <c r="D186" s="150" t="s">
        <v>152</v>
      </c>
      <c r="E186" s="141">
        <v>927</v>
      </c>
      <c r="F186" s="238" t="s">
        <v>427</v>
      </c>
      <c r="G186" s="239" t="s">
        <v>9</v>
      </c>
      <c r="H186" s="329">
        <f>SUM(H188)</f>
        <v>1780350</v>
      </c>
      <c r="I186" s="329">
        <f>SUM(I188)</f>
        <v>1780350</v>
      </c>
      <c r="J186" s="382">
        <f t="shared" si="23"/>
        <v>100</v>
      </c>
    </row>
    <row r="187" spans="1:10" ht="22.5" x14ac:dyDescent="0.25">
      <c r="A187" s="358" t="s">
        <v>130</v>
      </c>
      <c r="B187" s="147" t="s">
        <v>11</v>
      </c>
      <c r="C187" s="148" t="s">
        <v>346</v>
      </c>
      <c r="D187" s="148" t="s">
        <v>152</v>
      </c>
      <c r="E187" s="121">
        <v>927</v>
      </c>
      <c r="F187" s="252" t="s">
        <v>427</v>
      </c>
      <c r="G187" s="207" t="s">
        <v>131</v>
      </c>
      <c r="H187" s="368">
        <f t="shared" ref="H187:I187" si="30">SUM(H188)</f>
        <v>1780350</v>
      </c>
      <c r="I187" s="368">
        <f t="shared" si="30"/>
        <v>1780350</v>
      </c>
      <c r="J187" s="382">
        <f t="shared" si="23"/>
        <v>100</v>
      </c>
    </row>
    <row r="188" spans="1:10" x14ac:dyDescent="0.25">
      <c r="A188" s="359" t="s">
        <v>132</v>
      </c>
      <c r="B188" s="147" t="s">
        <v>11</v>
      </c>
      <c r="C188" s="148" t="s">
        <v>346</v>
      </c>
      <c r="D188" s="148" t="s">
        <v>152</v>
      </c>
      <c r="E188" s="121">
        <v>927</v>
      </c>
      <c r="F188" s="252" t="s">
        <v>427</v>
      </c>
      <c r="G188" s="207" t="s">
        <v>133</v>
      </c>
      <c r="H188" s="368">
        <f>SUM(Лист1!G513)</f>
        <v>1780350</v>
      </c>
      <c r="I188" s="368">
        <f>SUM(Лист1!H513)</f>
        <v>1780350</v>
      </c>
      <c r="J188" s="382">
        <f t="shared" si="23"/>
        <v>100</v>
      </c>
    </row>
    <row r="189" spans="1:10" ht="36.75" x14ac:dyDescent="0.25">
      <c r="A189" s="169" t="s">
        <v>169</v>
      </c>
      <c r="B189" s="149" t="s">
        <v>11</v>
      </c>
      <c r="C189" s="150" t="s">
        <v>346</v>
      </c>
      <c r="D189" s="150" t="s">
        <v>152</v>
      </c>
      <c r="E189" s="141">
        <v>927</v>
      </c>
      <c r="F189" s="238">
        <v>16710</v>
      </c>
      <c r="G189" s="239" t="s">
        <v>9</v>
      </c>
      <c r="H189" s="184">
        <f t="shared" ref="H189:I190" si="31">SUM(H190)</f>
        <v>6000</v>
      </c>
      <c r="I189" s="184">
        <f t="shared" si="31"/>
        <v>6000</v>
      </c>
      <c r="J189" s="382">
        <f t="shared" si="23"/>
        <v>100</v>
      </c>
    </row>
    <row r="190" spans="1:10" x14ac:dyDescent="0.25">
      <c r="A190" s="125" t="s">
        <v>137</v>
      </c>
      <c r="B190" s="147" t="s">
        <v>11</v>
      </c>
      <c r="C190" s="148" t="s">
        <v>346</v>
      </c>
      <c r="D190" s="148" t="s">
        <v>152</v>
      </c>
      <c r="E190" s="121">
        <v>927</v>
      </c>
      <c r="F190" s="208">
        <v>16710</v>
      </c>
      <c r="G190" s="207" t="s">
        <v>138</v>
      </c>
      <c r="H190" s="368">
        <f t="shared" si="31"/>
        <v>6000</v>
      </c>
      <c r="I190" s="368">
        <f t="shared" si="31"/>
        <v>6000</v>
      </c>
      <c r="J190" s="382">
        <f t="shared" si="23"/>
        <v>100</v>
      </c>
    </row>
    <row r="191" spans="1:10" ht="23.25" x14ac:dyDescent="0.25">
      <c r="A191" s="212" t="s">
        <v>363</v>
      </c>
      <c r="B191" s="147" t="s">
        <v>11</v>
      </c>
      <c r="C191" s="148" t="s">
        <v>346</v>
      </c>
      <c r="D191" s="148" t="s">
        <v>152</v>
      </c>
      <c r="E191" s="121">
        <v>927</v>
      </c>
      <c r="F191" s="208">
        <v>16710</v>
      </c>
      <c r="G191" s="207" t="s">
        <v>362</v>
      </c>
      <c r="H191" s="368">
        <f>SUM(Лист1!G495)</f>
        <v>6000</v>
      </c>
      <c r="I191" s="368">
        <f>SUM(Лист1!H495)</f>
        <v>6000</v>
      </c>
      <c r="J191" s="382">
        <f t="shared" si="23"/>
        <v>100</v>
      </c>
    </row>
    <row r="192" spans="1:10" ht="48.75" x14ac:dyDescent="0.25">
      <c r="A192" s="169" t="s">
        <v>174</v>
      </c>
      <c r="B192" s="149" t="s">
        <v>11</v>
      </c>
      <c r="C192" s="150" t="s">
        <v>346</v>
      </c>
      <c r="D192" s="150" t="s">
        <v>152</v>
      </c>
      <c r="E192" s="142">
        <v>927</v>
      </c>
      <c r="F192" s="238">
        <v>16720</v>
      </c>
      <c r="G192" s="235" t="s">
        <v>9</v>
      </c>
      <c r="H192" s="184">
        <f>SUM(H193+H195)</f>
        <v>26641224</v>
      </c>
      <c r="I192" s="184">
        <f>SUM(I193+I195)</f>
        <v>24813825.34</v>
      </c>
      <c r="J192" s="382">
        <f t="shared" si="23"/>
        <v>93.140710576961482</v>
      </c>
    </row>
    <row r="193" spans="1:10" x14ac:dyDescent="0.25">
      <c r="A193" s="124" t="s">
        <v>14</v>
      </c>
      <c r="B193" s="147" t="s">
        <v>11</v>
      </c>
      <c r="C193" s="148" t="s">
        <v>346</v>
      </c>
      <c r="D193" s="148" t="s">
        <v>152</v>
      </c>
      <c r="E193" s="127">
        <v>927</v>
      </c>
      <c r="F193" s="208">
        <v>16720</v>
      </c>
      <c r="G193" s="207" t="s">
        <v>15</v>
      </c>
      <c r="H193" s="368">
        <f>SUM(H194)</f>
        <v>28000</v>
      </c>
      <c r="I193" s="368">
        <f>SUM(I194)</f>
        <v>26414.5</v>
      </c>
      <c r="J193" s="382">
        <f t="shared" si="23"/>
        <v>94.337499999999991</v>
      </c>
    </row>
    <row r="194" spans="1:10" x14ac:dyDescent="0.25">
      <c r="A194" s="211" t="s">
        <v>359</v>
      </c>
      <c r="B194" s="147" t="s">
        <v>11</v>
      </c>
      <c r="C194" s="148" t="s">
        <v>346</v>
      </c>
      <c r="D194" s="148" t="s">
        <v>152</v>
      </c>
      <c r="E194" s="127">
        <v>927</v>
      </c>
      <c r="F194" s="208">
        <v>16720</v>
      </c>
      <c r="G194" s="207" t="s">
        <v>17</v>
      </c>
      <c r="H194" s="368">
        <f>SUM(Лист1!G516)</f>
        <v>28000</v>
      </c>
      <c r="I194" s="368">
        <f>SUM(Лист1!H516)</f>
        <v>26414.5</v>
      </c>
      <c r="J194" s="382">
        <f t="shared" si="23"/>
        <v>94.337499999999991</v>
      </c>
    </row>
    <row r="195" spans="1:10" x14ac:dyDescent="0.25">
      <c r="A195" s="125" t="s">
        <v>137</v>
      </c>
      <c r="B195" s="147" t="s">
        <v>11</v>
      </c>
      <c r="C195" s="148" t="s">
        <v>346</v>
      </c>
      <c r="D195" s="148" t="s">
        <v>152</v>
      </c>
      <c r="E195" s="127">
        <v>927</v>
      </c>
      <c r="F195" s="208">
        <v>16720</v>
      </c>
      <c r="G195" s="207" t="s">
        <v>138</v>
      </c>
      <c r="H195" s="368">
        <f>SUM(H196:H197)</f>
        <v>26613224</v>
      </c>
      <c r="I195" s="368">
        <f>SUM(I196:I197)</f>
        <v>24787410.84</v>
      </c>
      <c r="J195" s="382">
        <f t="shared" si="23"/>
        <v>93.13945142460004</v>
      </c>
    </row>
    <row r="196" spans="1:10" x14ac:dyDescent="0.25">
      <c r="A196" s="212" t="s">
        <v>361</v>
      </c>
      <c r="B196" s="147" t="s">
        <v>11</v>
      </c>
      <c r="C196" s="148" t="s">
        <v>346</v>
      </c>
      <c r="D196" s="148" t="s">
        <v>152</v>
      </c>
      <c r="E196" s="127">
        <v>927</v>
      </c>
      <c r="F196" s="208">
        <v>16720</v>
      </c>
      <c r="G196" s="207" t="s">
        <v>360</v>
      </c>
      <c r="H196" s="368">
        <f>SUM(Лист1!G518)</f>
        <v>17627074</v>
      </c>
      <c r="I196" s="368">
        <f>SUM(Лист1!H518)</f>
        <v>15961640.51</v>
      </c>
      <c r="J196" s="382">
        <f t="shared" si="23"/>
        <v>90.551843771688937</v>
      </c>
    </row>
    <row r="197" spans="1:10" ht="23.25" x14ac:dyDescent="0.25">
      <c r="A197" s="212" t="s">
        <v>363</v>
      </c>
      <c r="B197" s="147" t="s">
        <v>11</v>
      </c>
      <c r="C197" s="148" t="s">
        <v>346</v>
      </c>
      <c r="D197" s="148" t="s">
        <v>152</v>
      </c>
      <c r="E197" s="127">
        <v>927</v>
      </c>
      <c r="F197" s="208">
        <v>16720</v>
      </c>
      <c r="G197" s="207" t="s">
        <v>362</v>
      </c>
      <c r="H197" s="368">
        <f>SUM(Лист1!G519)</f>
        <v>8986150</v>
      </c>
      <c r="I197" s="368">
        <f>SUM(Лист1!H519)</f>
        <v>8825770.3300000001</v>
      </c>
      <c r="J197" s="382">
        <f t="shared" si="23"/>
        <v>98.215257145718695</v>
      </c>
    </row>
    <row r="198" spans="1:10" ht="24.75" x14ac:dyDescent="0.25">
      <c r="A198" s="168" t="s">
        <v>177</v>
      </c>
      <c r="B198" s="149" t="s">
        <v>11</v>
      </c>
      <c r="C198" s="150" t="s">
        <v>346</v>
      </c>
      <c r="D198" s="150" t="s">
        <v>152</v>
      </c>
      <c r="E198" s="141">
        <v>927</v>
      </c>
      <c r="F198" s="238">
        <v>16720</v>
      </c>
      <c r="G198" s="239" t="s">
        <v>9</v>
      </c>
      <c r="H198" s="184">
        <f>SUM(H199+H201)</f>
        <v>901776</v>
      </c>
      <c r="I198" s="184">
        <f>SUM(I199+I201)</f>
        <v>901069.3</v>
      </c>
      <c r="J198" s="382">
        <f t="shared" si="23"/>
        <v>99.921632423129466</v>
      </c>
    </row>
    <row r="199" spans="1:10" ht="34.5" x14ac:dyDescent="0.25">
      <c r="A199" s="124" t="s">
        <v>47</v>
      </c>
      <c r="B199" s="147" t="s">
        <v>11</v>
      </c>
      <c r="C199" s="148" t="s">
        <v>346</v>
      </c>
      <c r="D199" s="148" t="s">
        <v>152</v>
      </c>
      <c r="E199" s="121">
        <v>927</v>
      </c>
      <c r="F199" s="208">
        <v>16720</v>
      </c>
      <c r="G199" s="207" t="s">
        <v>48</v>
      </c>
      <c r="H199" s="368">
        <f>SUM(H200)</f>
        <v>899776</v>
      </c>
      <c r="I199" s="368">
        <f>SUM(I200)</f>
        <v>899069.3</v>
      </c>
      <c r="J199" s="382">
        <f t="shared" si="23"/>
        <v>99.921458229603815</v>
      </c>
    </row>
    <row r="200" spans="1:10" x14ac:dyDescent="0.25">
      <c r="A200" s="124" t="s">
        <v>49</v>
      </c>
      <c r="B200" s="147" t="s">
        <v>11</v>
      </c>
      <c r="C200" s="148" t="s">
        <v>346</v>
      </c>
      <c r="D200" s="148" t="s">
        <v>152</v>
      </c>
      <c r="E200" s="121">
        <v>927</v>
      </c>
      <c r="F200" s="208">
        <v>16720</v>
      </c>
      <c r="G200" s="207" t="s">
        <v>50</v>
      </c>
      <c r="H200" s="368">
        <f>SUM(Лист1!G531)</f>
        <v>899776</v>
      </c>
      <c r="I200" s="368">
        <f>SUM(Лист1!H531)</f>
        <v>899069.3</v>
      </c>
      <c r="J200" s="382">
        <f t="shared" si="23"/>
        <v>99.921458229603815</v>
      </c>
    </row>
    <row r="201" spans="1:10" x14ac:dyDescent="0.25">
      <c r="A201" s="135" t="s">
        <v>14</v>
      </c>
      <c r="B201" s="147" t="s">
        <v>11</v>
      </c>
      <c r="C201" s="148" t="s">
        <v>346</v>
      </c>
      <c r="D201" s="148" t="s">
        <v>152</v>
      </c>
      <c r="E201" s="121">
        <v>927</v>
      </c>
      <c r="F201" s="208">
        <v>16720</v>
      </c>
      <c r="G201" s="207" t="s">
        <v>15</v>
      </c>
      <c r="H201" s="368">
        <f>SUM(H202)</f>
        <v>2000</v>
      </c>
      <c r="I201" s="368">
        <f>SUM(I202)</f>
        <v>2000</v>
      </c>
      <c r="J201" s="382">
        <f t="shared" si="23"/>
        <v>100</v>
      </c>
    </row>
    <row r="202" spans="1:10" x14ac:dyDescent="0.25">
      <c r="A202" s="211" t="s">
        <v>359</v>
      </c>
      <c r="B202" s="147" t="s">
        <v>11</v>
      </c>
      <c r="C202" s="148" t="s">
        <v>346</v>
      </c>
      <c r="D202" s="148" t="s">
        <v>152</v>
      </c>
      <c r="E202" s="121">
        <v>927</v>
      </c>
      <c r="F202" s="208">
        <v>16720</v>
      </c>
      <c r="G202" s="207" t="s">
        <v>17</v>
      </c>
      <c r="H202" s="368">
        <f>SUM(Лист1!G533)</f>
        <v>2000</v>
      </c>
      <c r="I202" s="368">
        <f>SUM(Лист1!H533)</f>
        <v>2000</v>
      </c>
      <c r="J202" s="382">
        <f t="shared" si="23"/>
        <v>100</v>
      </c>
    </row>
    <row r="203" spans="1:10" ht="24.75" x14ac:dyDescent="0.25">
      <c r="A203" s="249" t="s">
        <v>375</v>
      </c>
      <c r="B203" s="149" t="s">
        <v>11</v>
      </c>
      <c r="C203" s="150" t="s">
        <v>346</v>
      </c>
      <c r="D203" s="150" t="s">
        <v>152</v>
      </c>
      <c r="E203" s="141">
        <v>927</v>
      </c>
      <c r="F203" s="236">
        <v>17400</v>
      </c>
      <c r="G203" s="237" t="s">
        <v>9</v>
      </c>
      <c r="H203" s="184">
        <f t="shared" ref="H203:I204" si="32">SUM(H204)</f>
        <v>16198</v>
      </c>
      <c r="I203" s="184">
        <f t="shared" si="32"/>
        <v>16198</v>
      </c>
      <c r="J203" s="382">
        <f t="shared" si="23"/>
        <v>100</v>
      </c>
    </row>
    <row r="204" spans="1:10" x14ac:dyDescent="0.25">
      <c r="A204" s="220" t="s">
        <v>14</v>
      </c>
      <c r="B204" s="147" t="s">
        <v>11</v>
      </c>
      <c r="C204" s="148" t="s">
        <v>346</v>
      </c>
      <c r="D204" s="148" t="s">
        <v>152</v>
      </c>
      <c r="E204" s="121">
        <v>927</v>
      </c>
      <c r="F204" s="208">
        <v>17400</v>
      </c>
      <c r="G204" s="207" t="s">
        <v>15</v>
      </c>
      <c r="H204" s="368">
        <f t="shared" si="32"/>
        <v>16198</v>
      </c>
      <c r="I204" s="368">
        <f t="shared" si="32"/>
        <v>16198</v>
      </c>
      <c r="J204" s="382">
        <f t="shared" si="23"/>
        <v>100</v>
      </c>
    </row>
    <row r="205" spans="1:10" x14ac:dyDescent="0.25">
      <c r="A205" s="211" t="s">
        <v>359</v>
      </c>
      <c r="B205" s="147" t="s">
        <v>11</v>
      </c>
      <c r="C205" s="148" t="s">
        <v>346</v>
      </c>
      <c r="D205" s="148" t="s">
        <v>152</v>
      </c>
      <c r="E205" s="121">
        <v>927</v>
      </c>
      <c r="F205" s="215">
        <v>17400</v>
      </c>
      <c r="G205" s="214" t="s">
        <v>17</v>
      </c>
      <c r="H205" s="368">
        <f>SUM(Лист1!G418+Лист1!G409)</f>
        <v>16198</v>
      </c>
      <c r="I205" s="368">
        <f>SUM(Лист1!H418+Лист1!H409)</f>
        <v>16198</v>
      </c>
      <c r="J205" s="382">
        <f t="shared" ref="J205:J268" si="33">SUM(I205/H205*100)</f>
        <v>100</v>
      </c>
    </row>
    <row r="206" spans="1:10" x14ac:dyDescent="0.25">
      <c r="A206" s="168" t="s">
        <v>153</v>
      </c>
      <c r="B206" s="149" t="s">
        <v>11</v>
      </c>
      <c r="C206" s="150" t="s">
        <v>346</v>
      </c>
      <c r="D206" s="150" t="s">
        <v>152</v>
      </c>
      <c r="E206" s="141">
        <v>927</v>
      </c>
      <c r="F206" s="236">
        <v>17420</v>
      </c>
      <c r="G206" s="237" t="s">
        <v>9</v>
      </c>
      <c r="H206" s="184">
        <f t="shared" ref="H206:I207" si="34">SUM(H207)</f>
        <v>23000</v>
      </c>
      <c r="I206" s="184">
        <f t="shared" si="34"/>
        <v>23000</v>
      </c>
      <c r="J206" s="382">
        <f t="shared" si="33"/>
        <v>100</v>
      </c>
    </row>
    <row r="207" spans="1:10" x14ac:dyDescent="0.25">
      <c r="A207" s="135" t="s">
        <v>14</v>
      </c>
      <c r="B207" s="147" t="s">
        <v>11</v>
      </c>
      <c r="C207" s="148" t="s">
        <v>346</v>
      </c>
      <c r="D207" s="148" t="s">
        <v>152</v>
      </c>
      <c r="E207" s="121">
        <v>927</v>
      </c>
      <c r="F207" s="208">
        <v>17420</v>
      </c>
      <c r="G207" s="207" t="s">
        <v>15</v>
      </c>
      <c r="H207" s="368">
        <f t="shared" si="34"/>
        <v>23000</v>
      </c>
      <c r="I207" s="368">
        <f t="shared" si="34"/>
        <v>23000</v>
      </c>
      <c r="J207" s="382">
        <f t="shared" si="33"/>
        <v>100</v>
      </c>
    </row>
    <row r="208" spans="1:10" x14ac:dyDescent="0.25">
      <c r="A208" s="211" t="s">
        <v>359</v>
      </c>
      <c r="B208" s="147" t="s">
        <v>11</v>
      </c>
      <c r="C208" s="148" t="s">
        <v>346</v>
      </c>
      <c r="D208" s="148" t="s">
        <v>152</v>
      </c>
      <c r="E208" s="121">
        <v>927</v>
      </c>
      <c r="F208" s="215">
        <v>17420</v>
      </c>
      <c r="G208" s="214" t="s">
        <v>17</v>
      </c>
      <c r="H208" s="368">
        <f>SUM(Лист1!G421)</f>
        <v>23000</v>
      </c>
      <c r="I208" s="368">
        <f>SUM(Лист1!H421)</f>
        <v>23000</v>
      </c>
      <c r="J208" s="382">
        <f t="shared" si="33"/>
        <v>100</v>
      </c>
    </row>
    <row r="209" spans="1:10" ht="24.75" x14ac:dyDescent="0.25">
      <c r="A209" s="168" t="s">
        <v>154</v>
      </c>
      <c r="B209" s="149" t="s">
        <v>11</v>
      </c>
      <c r="C209" s="150" t="s">
        <v>346</v>
      </c>
      <c r="D209" s="150" t="s">
        <v>152</v>
      </c>
      <c r="E209" s="141">
        <v>927</v>
      </c>
      <c r="F209" s="236">
        <v>17430</v>
      </c>
      <c r="G209" s="237" t="s">
        <v>9</v>
      </c>
      <c r="H209" s="184">
        <f t="shared" ref="H209:I210" si="35">SUM(H210)</f>
        <v>0</v>
      </c>
      <c r="I209" s="184">
        <f t="shared" si="35"/>
        <v>0</v>
      </c>
      <c r="J209" s="382">
        <v>0</v>
      </c>
    </row>
    <row r="210" spans="1:10" x14ac:dyDescent="0.25">
      <c r="A210" s="135" t="s">
        <v>14</v>
      </c>
      <c r="B210" s="147" t="s">
        <v>11</v>
      </c>
      <c r="C210" s="148" t="s">
        <v>346</v>
      </c>
      <c r="D210" s="148" t="s">
        <v>152</v>
      </c>
      <c r="E210" s="121">
        <v>927</v>
      </c>
      <c r="F210" s="208">
        <v>17430</v>
      </c>
      <c r="G210" s="207" t="s">
        <v>15</v>
      </c>
      <c r="H210" s="368">
        <f t="shared" si="35"/>
        <v>0</v>
      </c>
      <c r="I210" s="368">
        <f t="shared" si="35"/>
        <v>0</v>
      </c>
      <c r="J210" s="382">
        <v>0</v>
      </c>
    </row>
    <row r="211" spans="1:10" x14ac:dyDescent="0.25">
      <c r="A211" s="211" t="s">
        <v>359</v>
      </c>
      <c r="B211" s="147" t="s">
        <v>11</v>
      </c>
      <c r="C211" s="148" t="s">
        <v>346</v>
      </c>
      <c r="D211" s="148" t="s">
        <v>152</v>
      </c>
      <c r="E211" s="121">
        <v>927</v>
      </c>
      <c r="F211" s="215">
        <v>17430</v>
      </c>
      <c r="G211" s="214" t="s">
        <v>17</v>
      </c>
      <c r="H211" s="368">
        <f>SUM(Лист1!G424)</f>
        <v>0</v>
      </c>
      <c r="I211" s="368">
        <f>SUM(Лист1!H424)</f>
        <v>0</v>
      </c>
      <c r="J211" s="382">
        <v>0</v>
      </c>
    </row>
    <row r="212" spans="1:10" ht="48.75" x14ac:dyDescent="0.25">
      <c r="A212" s="168" t="s">
        <v>155</v>
      </c>
      <c r="B212" s="149" t="s">
        <v>11</v>
      </c>
      <c r="C212" s="150" t="s">
        <v>346</v>
      </c>
      <c r="D212" s="150" t="s">
        <v>152</v>
      </c>
      <c r="E212" s="141">
        <v>927</v>
      </c>
      <c r="F212" s="238">
        <v>17900</v>
      </c>
      <c r="G212" s="235" t="s">
        <v>9</v>
      </c>
      <c r="H212" s="184">
        <f>SUM(H213+H215)</f>
        <v>225444</v>
      </c>
      <c r="I212" s="184">
        <f>SUM(I213+I215)</f>
        <v>225444</v>
      </c>
      <c r="J212" s="382">
        <f t="shared" si="33"/>
        <v>100</v>
      </c>
    </row>
    <row r="213" spans="1:10" ht="33" x14ac:dyDescent="0.25">
      <c r="A213" s="135" t="s">
        <v>47</v>
      </c>
      <c r="B213" s="147" t="s">
        <v>11</v>
      </c>
      <c r="C213" s="148" t="s">
        <v>346</v>
      </c>
      <c r="D213" s="148" t="s">
        <v>152</v>
      </c>
      <c r="E213" s="121">
        <v>927</v>
      </c>
      <c r="F213" s="208">
        <v>17900</v>
      </c>
      <c r="G213" s="207" t="s">
        <v>48</v>
      </c>
      <c r="H213" s="368">
        <f>SUM(H214)</f>
        <v>177375.35999999999</v>
      </c>
      <c r="I213" s="368">
        <f>SUM(I214)</f>
        <v>177375.35999999999</v>
      </c>
      <c r="J213" s="382">
        <f t="shared" si="33"/>
        <v>100</v>
      </c>
    </row>
    <row r="214" spans="1:10" x14ac:dyDescent="0.25">
      <c r="A214" s="124" t="s">
        <v>49</v>
      </c>
      <c r="B214" s="147" t="s">
        <v>11</v>
      </c>
      <c r="C214" s="148" t="s">
        <v>346</v>
      </c>
      <c r="D214" s="148" t="s">
        <v>152</v>
      </c>
      <c r="E214" s="121">
        <v>927</v>
      </c>
      <c r="F214" s="208">
        <v>17900</v>
      </c>
      <c r="G214" s="207" t="s">
        <v>50</v>
      </c>
      <c r="H214" s="368">
        <f>SUM(Лист1!G427)</f>
        <v>177375.35999999999</v>
      </c>
      <c r="I214" s="368">
        <f>SUM(Лист1!H427)</f>
        <v>177375.35999999999</v>
      </c>
      <c r="J214" s="382">
        <f t="shared" si="33"/>
        <v>100</v>
      </c>
    </row>
    <row r="215" spans="1:10" x14ac:dyDescent="0.25">
      <c r="A215" s="135" t="s">
        <v>14</v>
      </c>
      <c r="B215" s="147" t="s">
        <v>11</v>
      </c>
      <c r="C215" s="148" t="s">
        <v>346</v>
      </c>
      <c r="D215" s="148" t="s">
        <v>152</v>
      </c>
      <c r="E215" s="121">
        <v>927</v>
      </c>
      <c r="F215" s="208">
        <v>17900</v>
      </c>
      <c r="G215" s="207" t="s">
        <v>15</v>
      </c>
      <c r="H215" s="368">
        <f>SUM(H216)</f>
        <v>48068.639999999999</v>
      </c>
      <c r="I215" s="368">
        <f>SUM(I216)</f>
        <v>48068.639999999999</v>
      </c>
      <c r="J215" s="382">
        <f t="shared" si="33"/>
        <v>100</v>
      </c>
    </row>
    <row r="216" spans="1:10" x14ac:dyDescent="0.25">
      <c r="A216" s="211" t="s">
        <v>359</v>
      </c>
      <c r="B216" s="147" t="s">
        <v>11</v>
      </c>
      <c r="C216" s="148" t="s">
        <v>346</v>
      </c>
      <c r="D216" s="148" t="s">
        <v>152</v>
      </c>
      <c r="E216" s="121">
        <v>927</v>
      </c>
      <c r="F216" s="208">
        <v>17900</v>
      </c>
      <c r="G216" s="207" t="s">
        <v>17</v>
      </c>
      <c r="H216" s="368">
        <f>SUM(Лист1!G429)</f>
        <v>48068.639999999999</v>
      </c>
      <c r="I216" s="368">
        <f>SUM(Лист1!H429)</f>
        <v>48068.639999999999</v>
      </c>
      <c r="J216" s="382">
        <f t="shared" si="33"/>
        <v>100</v>
      </c>
    </row>
    <row r="217" spans="1:10" ht="24.75" x14ac:dyDescent="0.25">
      <c r="A217" s="168" t="s">
        <v>121</v>
      </c>
      <c r="B217" s="149" t="s">
        <v>11</v>
      </c>
      <c r="C217" s="150" t="s">
        <v>346</v>
      </c>
      <c r="D217" s="150" t="s">
        <v>152</v>
      </c>
      <c r="E217" s="141">
        <v>927</v>
      </c>
      <c r="F217" s="235" t="s">
        <v>307</v>
      </c>
      <c r="G217" s="239" t="s">
        <v>9</v>
      </c>
      <c r="H217" s="184">
        <f t="shared" ref="H217:I218" si="36">SUM(H218)</f>
        <v>0</v>
      </c>
      <c r="I217" s="184">
        <f t="shared" si="36"/>
        <v>0</v>
      </c>
      <c r="J217" s="382">
        <v>0</v>
      </c>
    </row>
    <row r="218" spans="1:10" x14ac:dyDescent="0.25">
      <c r="A218" s="124" t="s">
        <v>14</v>
      </c>
      <c r="B218" s="147" t="s">
        <v>11</v>
      </c>
      <c r="C218" s="166" t="s">
        <v>346</v>
      </c>
      <c r="D218" s="166" t="s">
        <v>152</v>
      </c>
      <c r="E218" s="121">
        <v>927</v>
      </c>
      <c r="F218" s="207" t="s">
        <v>307</v>
      </c>
      <c r="G218" s="207" t="s">
        <v>15</v>
      </c>
      <c r="H218" s="368">
        <f t="shared" si="36"/>
        <v>0</v>
      </c>
      <c r="I218" s="368">
        <f t="shared" si="36"/>
        <v>0</v>
      </c>
      <c r="J218" s="382">
        <v>0</v>
      </c>
    </row>
    <row r="219" spans="1:10" x14ac:dyDescent="0.25">
      <c r="A219" s="211" t="s">
        <v>359</v>
      </c>
      <c r="B219" s="147" t="s">
        <v>11</v>
      </c>
      <c r="C219" s="166" t="s">
        <v>346</v>
      </c>
      <c r="D219" s="166" t="s">
        <v>152</v>
      </c>
      <c r="E219" s="121">
        <v>927</v>
      </c>
      <c r="F219" s="207" t="s">
        <v>307</v>
      </c>
      <c r="G219" s="207" t="s">
        <v>17</v>
      </c>
      <c r="H219" s="368">
        <f>SUM(Лист1!G307)</f>
        <v>0</v>
      </c>
      <c r="I219" s="368">
        <f>SUM(Лист1!H307)</f>
        <v>0</v>
      </c>
      <c r="J219" s="382">
        <v>0</v>
      </c>
    </row>
    <row r="220" spans="1:10" x14ac:dyDescent="0.25">
      <c r="A220" s="170" t="s">
        <v>170</v>
      </c>
      <c r="B220" s="149" t="s">
        <v>11</v>
      </c>
      <c r="C220" s="150" t="s">
        <v>346</v>
      </c>
      <c r="D220" s="150" t="s">
        <v>152</v>
      </c>
      <c r="E220" s="141">
        <v>927</v>
      </c>
      <c r="F220" s="235" t="s">
        <v>308</v>
      </c>
      <c r="G220" s="235" t="s">
        <v>9</v>
      </c>
      <c r="H220" s="184">
        <f t="shared" ref="H220:I221" si="37">SUM(H221)</f>
        <v>0</v>
      </c>
      <c r="I220" s="184">
        <f t="shared" si="37"/>
        <v>0</v>
      </c>
      <c r="J220" s="382">
        <v>0</v>
      </c>
    </row>
    <row r="221" spans="1:10" x14ac:dyDescent="0.25">
      <c r="A221" s="125" t="s">
        <v>137</v>
      </c>
      <c r="B221" s="147" t="s">
        <v>11</v>
      </c>
      <c r="C221" s="148" t="s">
        <v>346</v>
      </c>
      <c r="D221" s="148" t="s">
        <v>152</v>
      </c>
      <c r="E221" s="121">
        <v>927</v>
      </c>
      <c r="F221" s="207" t="s">
        <v>308</v>
      </c>
      <c r="G221" s="207" t="s">
        <v>138</v>
      </c>
      <c r="H221" s="368">
        <f t="shared" si="37"/>
        <v>0</v>
      </c>
      <c r="I221" s="368">
        <f t="shared" si="37"/>
        <v>0</v>
      </c>
      <c r="J221" s="382">
        <v>0</v>
      </c>
    </row>
    <row r="222" spans="1:10" ht="23.25" x14ac:dyDescent="0.25">
      <c r="A222" s="212" t="s">
        <v>363</v>
      </c>
      <c r="B222" s="147" t="s">
        <v>11</v>
      </c>
      <c r="C222" s="148" t="s">
        <v>346</v>
      </c>
      <c r="D222" s="148" t="s">
        <v>152</v>
      </c>
      <c r="E222" s="121">
        <v>927</v>
      </c>
      <c r="F222" s="207" t="s">
        <v>308</v>
      </c>
      <c r="G222" s="207" t="s">
        <v>362</v>
      </c>
      <c r="H222" s="368">
        <f>SUM(Лист1!G498)</f>
        <v>0</v>
      </c>
      <c r="I222" s="368">
        <f>SUM(Лист1!H498)</f>
        <v>0</v>
      </c>
      <c r="J222" s="382">
        <v>0</v>
      </c>
    </row>
    <row r="223" spans="1:10" ht="24.75" x14ac:dyDescent="0.25">
      <c r="A223" s="172" t="s">
        <v>158</v>
      </c>
      <c r="B223" s="149" t="s">
        <v>11</v>
      </c>
      <c r="C223" s="150" t="s">
        <v>346</v>
      </c>
      <c r="D223" s="150" t="s">
        <v>152</v>
      </c>
      <c r="E223" s="141">
        <v>927</v>
      </c>
      <c r="F223" s="240" t="s">
        <v>309</v>
      </c>
      <c r="G223" s="240" t="s">
        <v>9</v>
      </c>
      <c r="H223" s="184">
        <f t="shared" ref="H223:I224" si="38">SUM(H224)</f>
        <v>0</v>
      </c>
      <c r="I223" s="184">
        <f t="shared" si="38"/>
        <v>0</v>
      </c>
      <c r="J223" s="382">
        <v>0</v>
      </c>
    </row>
    <row r="224" spans="1:10" ht="22.5" x14ac:dyDescent="0.25">
      <c r="A224" s="135" t="s">
        <v>130</v>
      </c>
      <c r="B224" s="147" t="s">
        <v>11</v>
      </c>
      <c r="C224" s="148" t="s">
        <v>346</v>
      </c>
      <c r="D224" s="148" t="s">
        <v>152</v>
      </c>
      <c r="E224" s="121">
        <v>927</v>
      </c>
      <c r="F224" s="214" t="s">
        <v>309</v>
      </c>
      <c r="G224" s="214" t="s">
        <v>131</v>
      </c>
      <c r="H224" s="368">
        <f t="shared" si="38"/>
        <v>0</v>
      </c>
      <c r="I224" s="368">
        <f t="shared" si="38"/>
        <v>0</v>
      </c>
      <c r="J224" s="382">
        <v>0</v>
      </c>
    </row>
    <row r="225" spans="1:10" x14ac:dyDescent="0.25">
      <c r="A225" s="124" t="s">
        <v>132</v>
      </c>
      <c r="B225" s="147" t="s">
        <v>11</v>
      </c>
      <c r="C225" s="148" t="s">
        <v>346</v>
      </c>
      <c r="D225" s="148" t="s">
        <v>152</v>
      </c>
      <c r="E225" s="121">
        <v>927</v>
      </c>
      <c r="F225" s="214" t="s">
        <v>309</v>
      </c>
      <c r="G225" s="214" t="s">
        <v>133</v>
      </c>
      <c r="H225" s="368">
        <f>SUM(Лист1!G444)</f>
        <v>0</v>
      </c>
      <c r="I225" s="368">
        <f>SUM(Лист1!H444)</f>
        <v>0</v>
      </c>
      <c r="J225" s="382">
        <v>0</v>
      </c>
    </row>
    <row r="226" spans="1:10" ht="36.75" x14ac:dyDescent="0.25">
      <c r="A226" s="168" t="s">
        <v>85</v>
      </c>
      <c r="B226" s="149" t="s">
        <v>11</v>
      </c>
      <c r="C226" s="150" t="s">
        <v>346</v>
      </c>
      <c r="D226" s="150" t="s">
        <v>152</v>
      </c>
      <c r="E226" s="141">
        <v>927</v>
      </c>
      <c r="F226" s="240" t="s">
        <v>310</v>
      </c>
      <c r="G226" s="240" t="s">
        <v>9</v>
      </c>
      <c r="H226" s="184">
        <f>SUM(H227+H229)</f>
        <v>0</v>
      </c>
      <c r="I226" s="184">
        <f>SUM(I227+I229)</f>
        <v>0</v>
      </c>
      <c r="J226" s="382">
        <v>0</v>
      </c>
    </row>
    <row r="227" spans="1:10" x14ac:dyDescent="0.25">
      <c r="A227" s="135" t="s">
        <v>14</v>
      </c>
      <c r="B227" s="147" t="s">
        <v>11</v>
      </c>
      <c r="C227" s="148" t="s">
        <v>346</v>
      </c>
      <c r="D227" s="148" t="s">
        <v>152</v>
      </c>
      <c r="E227" s="121">
        <v>927</v>
      </c>
      <c r="F227" s="214" t="s">
        <v>310</v>
      </c>
      <c r="G227" s="207" t="s">
        <v>15</v>
      </c>
      <c r="H227" s="368">
        <f>SUM(H228)</f>
        <v>0</v>
      </c>
      <c r="I227" s="368">
        <f>SUM(I228)</f>
        <v>0</v>
      </c>
      <c r="J227" s="382">
        <v>0</v>
      </c>
    </row>
    <row r="228" spans="1:10" x14ac:dyDescent="0.25">
      <c r="A228" s="211" t="s">
        <v>359</v>
      </c>
      <c r="B228" s="147" t="s">
        <v>11</v>
      </c>
      <c r="C228" s="148" t="s">
        <v>346</v>
      </c>
      <c r="D228" s="148" t="s">
        <v>152</v>
      </c>
      <c r="E228" s="121">
        <v>927</v>
      </c>
      <c r="F228" s="214" t="s">
        <v>310</v>
      </c>
      <c r="G228" s="207" t="s">
        <v>17</v>
      </c>
      <c r="H228" s="368">
        <f>SUM(Лист1!G412)</f>
        <v>0</v>
      </c>
      <c r="I228" s="368">
        <f>SUM(Лист1!H412)</f>
        <v>0</v>
      </c>
      <c r="J228" s="382">
        <v>0</v>
      </c>
    </row>
    <row r="229" spans="1:10" ht="22.5" x14ac:dyDescent="0.25">
      <c r="A229" s="135" t="s">
        <v>130</v>
      </c>
      <c r="B229" s="147" t="s">
        <v>11</v>
      </c>
      <c r="C229" s="148" t="s">
        <v>346</v>
      </c>
      <c r="D229" s="148" t="s">
        <v>152</v>
      </c>
      <c r="E229" s="121">
        <v>927</v>
      </c>
      <c r="F229" s="214" t="s">
        <v>310</v>
      </c>
      <c r="G229" s="207" t="s">
        <v>131</v>
      </c>
      <c r="H229" s="368">
        <f>SUM(H230)</f>
        <v>0</v>
      </c>
      <c r="I229" s="368">
        <f>SUM(I230)</f>
        <v>0</v>
      </c>
      <c r="J229" s="382">
        <v>0</v>
      </c>
    </row>
    <row r="230" spans="1:10" x14ac:dyDescent="0.25">
      <c r="A230" s="124" t="s">
        <v>132</v>
      </c>
      <c r="B230" s="147" t="s">
        <v>11</v>
      </c>
      <c r="C230" s="148" t="s">
        <v>346</v>
      </c>
      <c r="D230" s="148" t="s">
        <v>152</v>
      </c>
      <c r="E230" s="121">
        <v>927</v>
      </c>
      <c r="F230" s="214" t="s">
        <v>310</v>
      </c>
      <c r="G230" s="207" t="s">
        <v>133</v>
      </c>
      <c r="H230" s="368">
        <f>SUM(Лист1!G414)</f>
        <v>0</v>
      </c>
      <c r="I230" s="368">
        <f>SUM(Лист1!H414)</f>
        <v>0</v>
      </c>
      <c r="J230" s="382">
        <v>0</v>
      </c>
    </row>
    <row r="231" spans="1:10" x14ac:dyDescent="0.25">
      <c r="A231" s="138" t="s">
        <v>160</v>
      </c>
      <c r="B231" s="149" t="s">
        <v>11</v>
      </c>
      <c r="C231" s="150" t="s">
        <v>346</v>
      </c>
      <c r="D231" s="150" t="s">
        <v>152</v>
      </c>
      <c r="E231" s="141">
        <v>927</v>
      </c>
      <c r="F231" s="235" t="s">
        <v>311</v>
      </c>
      <c r="G231" s="239" t="s">
        <v>9</v>
      </c>
      <c r="H231" s="329">
        <f t="shared" ref="H231:I232" si="39">SUM(H232)</f>
        <v>0</v>
      </c>
      <c r="I231" s="329">
        <f t="shared" si="39"/>
        <v>0</v>
      </c>
      <c r="J231" s="382">
        <v>0</v>
      </c>
    </row>
    <row r="232" spans="1:10" x14ac:dyDescent="0.25">
      <c r="A232" s="124" t="s">
        <v>14</v>
      </c>
      <c r="B232" s="147" t="s">
        <v>11</v>
      </c>
      <c r="C232" s="166" t="s">
        <v>346</v>
      </c>
      <c r="D232" s="166" t="s">
        <v>152</v>
      </c>
      <c r="E232" s="121">
        <v>927</v>
      </c>
      <c r="F232" s="207" t="s">
        <v>311</v>
      </c>
      <c r="G232" s="207" t="s">
        <v>15</v>
      </c>
      <c r="H232" s="368">
        <f t="shared" si="39"/>
        <v>0</v>
      </c>
      <c r="I232" s="368">
        <f t="shared" si="39"/>
        <v>0</v>
      </c>
      <c r="J232" s="382">
        <v>0</v>
      </c>
    </row>
    <row r="233" spans="1:10" x14ac:dyDescent="0.25">
      <c r="A233" s="211" t="s">
        <v>359</v>
      </c>
      <c r="B233" s="147" t="s">
        <v>11</v>
      </c>
      <c r="C233" s="166" t="s">
        <v>346</v>
      </c>
      <c r="D233" s="166" t="s">
        <v>152</v>
      </c>
      <c r="E233" s="121">
        <v>927</v>
      </c>
      <c r="F233" s="207" t="s">
        <v>311</v>
      </c>
      <c r="G233" s="207" t="s">
        <v>17</v>
      </c>
      <c r="H233" s="368">
        <f>SUM(Лист1!G450)</f>
        <v>0</v>
      </c>
      <c r="I233" s="368">
        <f>SUM(Лист1!H450)</f>
        <v>0</v>
      </c>
      <c r="J233" s="382">
        <v>0</v>
      </c>
    </row>
    <row r="234" spans="1:10" ht="39" x14ac:dyDescent="0.25">
      <c r="A234" s="138" t="s">
        <v>134</v>
      </c>
      <c r="B234" s="149" t="s">
        <v>11</v>
      </c>
      <c r="C234" s="150" t="s">
        <v>346</v>
      </c>
      <c r="D234" s="150" t="s">
        <v>152</v>
      </c>
      <c r="E234" s="141">
        <v>927</v>
      </c>
      <c r="F234" s="235" t="s">
        <v>312</v>
      </c>
      <c r="G234" s="239" t="s">
        <v>9</v>
      </c>
      <c r="H234" s="329">
        <f>SUM(H235)</f>
        <v>3569594</v>
      </c>
      <c r="I234" s="329">
        <f>SUM(I235)</f>
        <v>3569594</v>
      </c>
      <c r="J234" s="382">
        <f t="shared" si="33"/>
        <v>100</v>
      </c>
    </row>
    <row r="235" spans="1:10" ht="23.25" x14ac:dyDescent="0.25">
      <c r="A235" s="211" t="s">
        <v>18</v>
      </c>
      <c r="B235" s="147" t="s">
        <v>11</v>
      </c>
      <c r="C235" s="166" t="s">
        <v>346</v>
      </c>
      <c r="D235" s="166" t="s">
        <v>152</v>
      </c>
      <c r="E235" s="121">
        <v>927</v>
      </c>
      <c r="F235" s="207" t="s">
        <v>312</v>
      </c>
      <c r="G235" s="207" t="s">
        <v>19</v>
      </c>
      <c r="H235" s="368">
        <f>SUM(H236:H236)</f>
        <v>3569594</v>
      </c>
      <c r="I235" s="368">
        <f>SUM(I236:I236)</f>
        <v>3569594</v>
      </c>
      <c r="J235" s="382">
        <f t="shared" si="33"/>
        <v>100</v>
      </c>
    </row>
    <row r="236" spans="1:10" x14ac:dyDescent="0.25">
      <c r="A236" s="212" t="s">
        <v>349</v>
      </c>
      <c r="B236" s="147" t="s">
        <v>11</v>
      </c>
      <c r="C236" s="166" t="s">
        <v>346</v>
      </c>
      <c r="D236" s="166" t="s">
        <v>152</v>
      </c>
      <c r="E236" s="121">
        <v>927</v>
      </c>
      <c r="F236" s="207" t="s">
        <v>312</v>
      </c>
      <c r="G236" s="207" t="s">
        <v>348</v>
      </c>
      <c r="H236" s="368">
        <f>SUM(Лист1!G330)</f>
        <v>3569594</v>
      </c>
      <c r="I236" s="368">
        <f>SUM(Лист1!H330)</f>
        <v>3569594</v>
      </c>
      <c r="J236" s="382">
        <f t="shared" si="33"/>
        <v>100</v>
      </c>
    </row>
    <row r="237" spans="1:10" ht="26.25" x14ac:dyDescent="0.25">
      <c r="A237" s="222" t="s">
        <v>330</v>
      </c>
      <c r="B237" s="149" t="s">
        <v>11</v>
      </c>
      <c r="C237" s="150" t="s">
        <v>346</v>
      </c>
      <c r="D237" s="150" t="s">
        <v>152</v>
      </c>
      <c r="E237" s="141">
        <v>927</v>
      </c>
      <c r="F237" s="235" t="s">
        <v>331</v>
      </c>
      <c r="G237" s="239" t="s">
        <v>9</v>
      </c>
      <c r="H237" s="329">
        <f t="shared" ref="H237:I238" si="40">SUM(H238)</f>
        <v>100000</v>
      </c>
      <c r="I237" s="329">
        <f t="shared" si="40"/>
        <v>100000</v>
      </c>
      <c r="J237" s="382">
        <f t="shared" si="33"/>
        <v>100</v>
      </c>
    </row>
    <row r="238" spans="1:10" x14ac:dyDescent="0.25">
      <c r="A238" s="211" t="s">
        <v>14</v>
      </c>
      <c r="B238" s="147" t="s">
        <v>11</v>
      </c>
      <c r="C238" s="166" t="s">
        <v>346</v>
      </c>
      <c r="D238" s="166" t="s">
        <v>152</v>
      </c>
      <c r="E238" s="121">
        <v>927</v>
      </c>
      <c r="F238" s="207" t="s">
        <v>331</v>
      </c>
      <c r="G238" s="207" t="s">
        <v>15</v>
      </c>
      <c r="H238" s="368">
        <f t="shared" si="40"/>
        <v>100000</v>
      </c>
      <c r="I238" s="368">
        <f t="shared" si="40"/>
        <v>100000</v>
      </c>
      <c r="J238" s="382">
        <f t="shared" si="33"/>
        <v>100</v>
      </c>
    </row>
    <row r="239" spans="1:10" x14ac:dyDescent="0.25">
      <c r="A239" s="211" t="s">
        <v>359</v>
      </c>
      <c r="B239" s="147" t="s">
        <v>11</v>
      </c>
      <c r="C239" s="166" t="s">
        <v>346</v>
      </c>
      <c r="D239" s="166" t="s">
        <v>152</v>
      </c>
      <c r="E239" s="121">
        <v>927</v>
      </c>
      <c r="F239" s="207" t="s">
        <v>331</v>
      </c>
      <c r="G239" s="207" t="s">
        <v>17</v>
      </c>
      <c r="H239" s="368">
        <f>SUM(Лист1!G544)</f>
        <v>100000</v>
      </c>
      <c r="I239" s="368">
        <f>SUM(Лист1!H544)</f>
        <v>100000</v>
      </c>
      <c r="J239" s="382">
        <f t="shared" si="33"/>
        <v>100</v>
      </c>
    </row>
    <row r="240" spans="1:10" ht="39" x14ac:dyDescent="0.25">
      <c r="A240" s="222" t="s">
        <v>417</v>
      </c>
      <c r="B240" s="149" t="s">
        <v>11</v>
      </c>
      <c r="C240" s="150" t="s">
        <v>346</v>
      </c>
      <c r="D240" s="150" t="s">
        <v>152</v>
      </c>
      <c r="E240" s="141">
        <v>927</v>
      </c>
      <c r="F240" s="235" t="s">
        <v>404</v>
      </c>
      <c r="G240" s="239" t="s">
        <v>9</v>
      </c>
      <c r="H240" s="329">
        <f t="shared" ref="H240:I247" si="41">SUM(H241)</f>
        <v>38475</v>
      </c>
      <c r="I240" s="329">
        <f t="shared" si="41"/>
        <v>38475</v>
      </c>
      <c r="J240" s="382">
        <f t="shared" si="33"/>
        <v>100</v>
      </c>
    </row>
    <row r="241" spans="1:10" x14ac:dyDescent="0.25">
      <c r="A241" s="211" t="s">
        <v>14</v>
      </c>
      <c r="B241" s="147" t="s">
        <v>11</v>
      </c>
      <c r="C241" s="166" t="s">
        <v>346</v>
      </c>
      <c r="D241" s="166" t="s">
        <v>152</v>
      </c>
      <c r="E241" s="121">
        <v>927</v>
      </c>
      <c r="F241" s="207" t="s">
        <v>404</v>
      </c>
      <c r="G241" s="207" t="s">
        <v>15</v>
      </c>
      <c r="H241" s="368">
        <f t="shared" si="41"/>
        <v>38475</v>
      </c>
      <c r="I241" s="368">
        <f t="shared" si="41"/>
        <v>38475</v>
      </c>
      <c r="J241" s="382">
        <f t="shared" si="33"/>
        <v>100</v>
      </c>
    </row>
    <row r="242" spans="1:10" x14ac:dyDescent="0.25">
      <c r="A242" s="211" t="s">
        <v>359</v>
      </c>
      <c r="B242" s="147" t="s">
        <v>11</v>
      </c>
      <c r="C242" s="166" t="s">
        <v>346</v>
      </c>
      <c r="D242" s="166" t="s">
        <v>152</v>
      </c>
      <c r="E242" s="121">
        <v>927</v>
      </c>
      <c r="F242" s="207" t="s">
        <v>404</v>
      </c>
      <c r="G242" s="207" t="s">
        <v>17</v>
      </c>
      <c r="H242" s="368">
        <f>SUM(Лист1!G547)</f>
        <v>38475</v>
      </c>
      <c r="I242" s="368">
        <f>SUM(Лист1!H547)</f>
        <v>38475</v>
      </c>
      <c r="J242" s="382">
        <f t="shared" si="33"/>
        <v>100</v>
      </c>
    </row>
    <row r="243" spans="1:10" ht="26.25" x14ac:dyDescent="0.25">
      <c r="A243" s="222" t="s">
        <v>402</v>
      </c>
      <c r="B243" s="149" t="s">
        <v>11</v>
      </c>
      <c r="C243" s="150" t="s">
        <v>346</v>
      </c>
      <c r="D243" s="150" t="s">
        <v>152</v>
      </c>
      <c r="E243" s="141">
        <v>927</v>
      </c>
      <c r="F243" s="235" t="s">
        <v>405</v>
      </c>
      <c r="G243" s="239" t="s">
        <v>9</v>
      </c>
      <c r="H243" s="329">
        <f t="shared" si="41"/>
        <v>1417</v>
      </c>
      <c r="I243" s="329">
        <f t="shared" si="41"/>
        <v>1417</v>
      </c>
      <c r="J243" s="382">
        <f t="shared" si="33"/>
        <v>100</v>
      </c>
    </row>
    <row r="244" spans="1:10" x14ac:dyDescent="0.25">
      <c r="A244" s="211" t="s">
        <v>14</v>
      </c>
      <c r="B244" s="147" t="s">
        <v>11</v>
      </c>
      <c r="C244" s="166" t="s">
        <v>346</v>
      </c>
      <c r="D244" s="166" t="s">
        <v>152</v>
      </c>
      <c r="E244" s="121">
        <v>927</v>
      </c>
      <c r="F244" s="207" t="s">
        <v>405</v>
      </c>
      <c r="G244" s="207" t="s">
        <v>15</v>
      </c>
      <c r="H244" s="368">
        <f t="shared" si="41"/>
        <v>1417</v>
      </c>
      <c r="I244" s="368">
        <f t="shared" si="41"/>
        <v>1417</v>
      </c>
      <c r="J244" s="382">
        <f t="shared" si="33"/>
        <v>100</v>
      </c>
    </row>
    <row r="245" spans="1:10" x14ac:dyDescent="0.25">
      <c r="A245" s="211" t="s">
        <v>359</v>
      </c>
      <c r="B245" s="147" t="s">
        <v>11</v>
      </c>
      <c r="C245" s="166" t="s">
        <v>346</v>
      </c>
      <c r="D245" s="166" t="s">
        <v>152</v>
      </c>
      <c r="E245" s="121">
        <v>927</v>
      </c>
      <c r="F245" s="207" t="s">
        <v>405</v>
      </c>
      <c r="G245" s="207" t="s">
        <v>17</v>
      </c>
      <c r="H245" s="368">
        <f>SUM(Лист1!G550)</f>
        <v>1417</v>
      </c>
      <c r="I245" s="368">
        <f>SUM(Лист1!H550)</f>
        <v>1417</v>
      </c>
      <c r="J245" s="382">
        <f t="shared" si="33"/>
        <v>100</v>
      </c>
    </row>
    <row r="246" spans="1:10" ht="39" x14ac:dyDescent="0.25">
      <c r="A246" s="222" t="s">
        <v>429</v>
      </c>
      <c r="B246" s="149" t="s">
        <v>11</v>
      </c>
      <c r="C246" s="150" t="s">
        <v>346</v>
      </c>
      <c r="D246" s="150" t="s">
        <v>152</v>
      </c>
      <c r="E246" s="141">
        <v>927</v>
      </c>
      <c r="F246" s="235" t="s">
        <v>431</v>
      </c>
      <c r="G246" s="239" t="s">
        <v>9</v>
      </c>
      <c r="H246" s="329">
        <f t="shared" si="41"/>
        <v>608</v>
      </c>
      <c r="I246" s="329">
        <f t="shared" si="41"/>
        <v>608</v>
      </c>
      <c r="J246" s="382">
        <f t="shared" si="33"/>
        <v>100</v>
      </c>
    </row>
    <row r="247" spans="1:10" x14ac:dyDescent="0.25">
      <c r="A247" s="211" t="s">
        <v>14</v>
      </c>
      <c r="B247" s="147" t="s">
        <v>11</v>
      </c>
      <c r="C247" s="166" t="s">
        <v>346</v>
      </c>
      <c r="D247" s="166" t="s">
        <v>152</v>
      </c>
      <c r="E247" s="121">
        <v>927</v>
      </c>
      <c r="F247" s="207" t="s">
        <v>431</v>
      </c>
      <c r="G247" s="207" t="s">
        <v>15</v>
      </c>
      <c r="H247" s="368">
        <f t="shared" si="41"/>
        <v>608</v>
      </c>
      <c r="I247" s="368">
        <f t="shared" si="41"/>
        <v>608</v>
      </c>
      <c r="J247" s="382">
        <f t="shared" si="33"/>
        <v>100</v>
      </c>
    </row>
    <row r="248" spans="1:10" x14ac:dyDescent="0.25">
      <c r="A248" s="211" t="s">
        <v>359</v>
      </c>
      <c r="B248" s="147" t="s">
        <v>11</v>
      </c>
      <c r="C248" s="166" t="s">
        <v>346</v>
      </c>
      <c r="D248" s="166" t="s">
        <v>152</v>
      </c>
      <c r="E248" s="121">
        <v>927</v>
      </c>
      <c r="F248" s="207" t="s">
        <v>431</v>
      </c>
      <c r="G248" s="207" t="s">
        <v>17</v>
      </c>
      <c r="H248" s="368">
        <f>SUM(Лист1!G553)</f>
        <v>608</v>
      </c>
      <c r="I248" s="368">
        <f>SUM(Лист1!H553)</f>
        <v>608</v>
      </c>
      <c r="J248" s="382">
        <f t="shared" si="33"/>
        <v>100</v>
      </c>
    </row>
    <row r="249" spans="1:10" ht="26.25" x14ac:dyDescent="0.25">
      <c r="A249" s="218" t="s">
        <v>339</v>
      </c>
      <c r="B249" s="149" t="s">
        <v>11</v>
      </c>
      <c r="C249" s="150" t="s">
        <v>346</v>
      </c>
      <c r="D249" s="150" t="s">
        <v>152</v>
      </c>
      <c r="E249" s="141">
        <v>927</v>
      </c>
      <c r="F249" s="235" t="s">
        <v>340</v>
      </c>
      <c r="G249" s="239" t="s">
        <v>9</v>
      </c>
      <c r="H249" s="329">
        <f t="shared" ref="H249:I250" si="42">SUM(H250)</f>
        <v>454175.31</v>
      </c>
      <c r="I249" s="329">
        <f t="shared" si="42"/>
        <v>392714.63</v>
      </c>
      <c r="J249" s="382">
        <f t="shared" si="33"/>
        <v>86.467630748135562</v>
      </c>
    </row>
    <row r="250" spans="1:10" x14ac:dyDescent="0.25">
      <c r="A250" s="211" t="s">
        <v>14</v>
      </c>
      <c r="B250" s="147" t="s">
        <v>11</v>
      </c>
      <c r="C250" s="166" t="s">
        <v>346</v>
      </c>
      <c r="D250" s="166" t="s">
        <v>152</v>
      </c>
      <c r="E250" s="121">
        <v>927</v>
      </c>
      <c r="F250" s="207" t="s">
        <v>340</v>
      </c>
      <c r="G250" s="207" t="s">
        <v>15</v>
      </c>
      <c r="H250" s="368">
        <f t="shared" si="42"/>
        <v>454175.31</v>
      </c>
      <c r="I250" s="368">
        <f t="shared" si="42"/>
        <v>392714.63</v>
      </c>
      <c r="J250" s="382">
        <f t="shared" si="33"/>
        <v>86.467630748135562</v>
      </c>
    </row>
    <row r="251" spans="1:10" x14ac:dyDescent="0.25">
      <c r="A251" s="211" t="s">
        <v>359</v>
      </c>
      <c r="B251" s="147" t="s">
        <v>11</v>
      </c>
      <c r="C251" s="166" t="s">
        <v>346</v>
      </c>
      <c r="D251" s="166" t="s">
        <v>152</v>
      </c>
      <c r="E251" s="121">
        <v>927</v>
      </c>
      <c r="F251" s="207" t="s">
        <v>340</v>
      </c>
      <c r="G251" s="207" t="s">
        <v>17</v>
      </c>
      <c r="H251" s="368">
        <f>SUM(Лист1!G333)</f>
        <v>454175.31</v>
      </c>
      <c r="I251" s="368">
        <f>SUM(Лист1!H333)</f>
        <v>392714.63</v>
      </c>
      <c r="J251" s="382">
        <f t="shared" si="33"/>
        <v>86.467630748135562</v>
      </c>
    </row>
    <row r="252" spans="1:10" x14ac:dyDescent="0.25">
      <c r="A252" s="354" t="s">
        <v>369</v>
      </c>
      <c r="B252" s="149" t="s">
        <v>11</v>
      </c>
      <c r="C252" s="150" t="s">
        <v>346</v>
      </c>
      <c r="D252" s="150" t="s">
        <v>152</v>
      </c>
      <c r="E252" s="141">
        <v>927</v>
      </c>
      <c r="F252" s="235" t="s">
        <v>370</v>
      </c>
      <c r="G252" s="239" t="s">
        <v>9</v>
      </c>
      <c r="H252" s="329">
        <f t="shared" ref="H252:I256" si="43">SUM(H253)</f>
        <v>55000</v>
      </c>
      <c r="I252" s="329">
        <f t="shared" si="43"/>
        <v>55000</v>
      </c>
      <c r="J252" s="382">
        <f t="shared" si="33"/>
        <v>100</v>
      </c>
    </row>
    <row r="253" spans="1:10" x14ac:dyDescent="0.25">
      <c r="A253" s="220" t="s">
        <v>54</v>
      </c>
      <c r="B253" s="147" t="s">
        <v>11</v>
      </c>
      <c r="C253" s="166" t="s">
        <v>346</v>
      </c>
      <c r="D253" s="166" t="s">
        <v>152</v>
      </c>
      <c r="E253" s="121">
        <v>927</v>
      </c>
      <c r="F253" s="207" t="s">
        <v>370</v>
      </c>
      <c r="G253" s="207" t="s">
        <v>55</v>
      </c>
      <c r="H253" s="368">
        <f t="shared" si="43"/>
        <v>55000</v>
      </c>
      <c r="I253" s="368">
        <f t="shared" si="43"/>
        <v>55000</v>
      </c>
      <c r="J253" s="382">
        <f t="shared" si="33"/>
        <v>100</v>
      </c>
    </row>
    <row r="254" spans="1:10" x14ac:dyDescent="0.25">
      <c r="A254" s="211" t="s">
        <v>328</v>
      </c>
      <c r="B254" s="147" t="s">
        <v>11</v>
      </c>
      <c r="C254" s="166" t="s">
        <v>346</v>
      </c>
      <c r="D254" s="166" t="s">
        <v>152</v>
      </c>
      <c r="E254" s="121">
        <v>927</v>
      </c>
      <c r="F254" s="207" t="s">
        <v>370</v>
      </c>
      <c r="G254" s="207" t="s">
        <v>327</v>
      </c>
      <c r="H254" s="368">
        <f>SUM(Лист1!G336)</f>
        <v>55000</v>
      </c>
      <c r="I254" s="368">
        <f>SUM(Лист1!H336)</f>
        <v>55000</v>
      </c>
      <c r="J254" s="382">
        <f t="shared" si="33"/>
        <v>100</v>
      </c>
    </row>
    <row r="255" spans="1:10" x14ac:dyDescent="0.25">
      <c r="A255" s="223" t="s">
        <v>393</v>
      </c>
      <c r="B255" s="149" t="s">
        <v>11</v>
      </c>
      <c r="C255" s="150" t="s">
        <v>346</v>
      </c>
      <c r="D255" s="150" t="s">
        <v>152</v>
      </c>
      <c r="E255" s="141">
        <v>927</v>
      </c>
      <c r="F255" s="235" t="s">
        <v>387</v>
      </c>
      <c r="G255" s="239" t="s">
        <v>9</v>
      </c>
      <c r="H255" s="329">
        <f t="shared" si="43"/>
        <v>99432</v>
      </c>
      <c r="I255" s="329">
        <f t="shared" si="43"/>
        <v>92673</v>
      </c>
      <c r="J255" s="382">
        <f t="shared" si="33"/>
        <v>93.202389572773342</v>
      </c>
    </row>
    <row r="256" spans="1:10" x14ac:dyDescent="0.25">
      <c r="A256" s="211" t="s">
        <v>14</v>
      </c>
      <c r="B256" s="147" t="s">
        <v>11</v>
      </c>
      <c r="C256" s="166" t="s">
        <v>346</v>
      </c>
      <c r="D256" s="166" t="s">
        <v>152</v>
      </c>
      <c r="E256" s="121">
        <v>927</v>
      </c>
      <c r="F256" s="207" t="s">
        <v>387</v>
      </c>
      <c r="G256" s="207" t="s">
        <v>15</v>
      </c>
      <c r="H256" s="368">
        <f t="shared" si="43"/>
        <v>99432</v>
      </c>
      <c r="I256" s="368">
        <f t="shared" si="43"/>
        <v>92673</v>
      </c>
      <c r="J256" s="382">
        <f t="shared" si="33"/>
        <v>93.202389572773342</v>
      </c>
    </row>
    <row r="257" spans="1:10" ht="22.5" x14ac:dyDescent="0.25">
      <c r="A257" s="350" t="s">
        <v>353</v>
      </c>
      <c r="B257" s="147" t="s">
        <v>11</v>
      </c>
      <c r="C257" s="166" t="s">
        <v>346</v>
      </c>
      <c r="D257" s="166" t="s">
        <v>152</v>
      </c>
      <c r="E257" s="121">
        <v>927</v>
      </c>
      <c r="F257" s="207" t="s">
        <v>387</v>
      </c>
      <c r="G257" s="207" t="s">
        <v>17</v>
      </c>
      <c r="H257" s="368">
        <f>SUM(Лист1!G339)</f>
        <v>99432</v>
      </c>
      <c r="I257" s="368">
        <f>SUM(Лист1!H339)</f>
        <v>92673</v>
      </c>
      <c r="J257" s="382">
        <f t="shared" si="33"/>
        <v>93.202389572773342</v>
      </c>
    </row>
    <row r="258" spans="1:10" ht="51.75" x14ac:dyDescent="0.25">
      <c r="A258" s="223" t="s">
        <v>390</v>
      </c>
      <c r="B258" s="149" t="s">
        <v>11</v>
      </c>
      <c r="C258" s="150" t="s">
        <v>346</v>
      </c>
      <c r="D258" s="150" t="s">
        <v>152</v>
      </c>
      <c r="E258" s="141">
        <v>927</v>
      </c>
      <c r="F258" s="235" t="s">
        <v>391</v>
      </c>
      <c r="G258" s="239" t="s">
        <v>9</v>
      </c>
      <c r="H258" s="329">
        <f t="shared" ref="H258:I259" si="44">SUM(H259)</f>
        <v>111560</v>
      </c>
      <c r="I258" s="329">
        <f t="shared" si="44"/>
        <v>111560</v>
      </c>
      <c r="J258" s="382">
        <f t="shared" si="33"/>
        <v>100</v>
      </c>
    </row>
    <row r="259" spans="1:10" x14ac:dyDescent="0.25">
      <c r="A259" s="211" t="s">
        <v>14</v>
      </c>
      <c r="B259" s="147" t="s">
        <v>11</v>
      </c>
      <c r="C259" s="166" t="s">
        <v>346</v>
      </c>
      <c r="D259" s="166" t="s">
        <v>152</v>
      </c>
      <c r="E259" s="121">
        <v>927</v>
      </c>
      <c r="F259" s="207" t="s">
        <v>391</v>
      </c>
      <c r="G259" s="207" t="s">
        <v>15</v>
      </c>
      <c r="H259" s="368">
        <f t="shared" si="44"/>
        <v>111560</v>
      </c>
      <c r="I259" s="368">
        <f t="shared" si="44"/>
        <v>111560</v>
      </c>
      <c r="J259" s="382">
        <f t="shared" si="33"/>
        <v>100</v>
      </c>
    </row>
    <row r="260" spans="1:10" ht="22.5" x14ac:dyDescent="0.25">
      <c r="A260" s="350" t="s">
        <v>353</v>
      </c>
      <c r="B260" s="147" t="s">
        <v>11</v>
      </c>
      <c r="C260" s="166" t="s">
        <v>346</v>
      </c>
      <c r="D260" s="166" t="s">
        <v>152</v>
      </c>
      <c r="E260" s="121">
        <v>927</v>
      </c>
      <c r="F260" s="207" t="s">
        <v>391</v>
      </c>
      <c r="G260" s="207" t="s">
        <v>17</v>
      </c>
      <c r="H260" s="368">
        <f>SUM(Лист1!G359)</f>
        <v>111560</v>
      </c>
      <c r="I260" s="368">
        <f>SUM(Лист1!H359)</f>
        <v>111560</v>
      </c>
      <c r="J260" s="382">
        <f t="shared" si="33"/>
        <v>100</v>
      </c>
    </row>
    <row r="261" spans="1:10" ht="72.75" x14ac:dyDescent="0.25">
      <c r="A261" s="172" t="s">
        <v>159</v>
      </c>
      <c r="B261" s="149" t="s">
        <v>11</v>
      </c>
      <c r="C261" s="150" t="s">
        <v>346</v>
      </c>
      <c r="D261" s="150" t="s">
        <v>152</v>
      </c>
      <c r="E261" s="141">
        <v>927</v>
      </c>
      <c r="F261" s="240" t="s">
        <v>313</v>
      </c>
      <c r="G261" s="240" t="s">
        <v>9</v>
      </c>
      <c r="H261" s="184">
        <f t="shared" ref="H261:I262" si="45">SUM(H262)</f>
        <v>0</v>
      </c>
      <c r="I261" s="184">
        <f t="shared" si="45"/>
        <v>0</v>
      </c>
      <c r="J261" s="382">
        <v>0</v>
      </c>
    </row>
    <row r="262" spans="1:10" ht="22.5" x14ac:dyDescent="0.25">
      <c r="A262" s="135" t="s">
        <v>130</v>
      </c>
      <c r="B262" s="147" t="s">
        <v>11</v>
      </c>
      <c r="C262" s="148" t="s">
        <v>346</v>
      </c>
      <c r="D262" s="148" t="s">
        <v>152</v>
      </c>
      <c r="E262" s="121">
        <v>927</v>
      </c>
      <c r="F262" s="214" t="s">
        <v>313</v>
      </c>
      <c r="G262" s="214" t="s">
        <v>131</v>
      </c>
      <c r="H262" s="368">
        <f t="shared" si="45"/>
        <v>0</v>
      </c>
      <c r="I262" s="368">
        <f t="shared" si="45"/>
        <v>0</v>
      </c>
      <c r="J262" s="382">
        <v>0</v>
      </c>
    </row>
    <row r="263" spans="1:10" x14ac:dyDescent="0.25">
      <c r="A263" s="124" t="s">
        <v>132</v>
      </c>
      <c r="B263" s="147" t="s">
        <v>11</v>
      </c>
      <c r="C263" s="148" t="s">
        <v>346</v>
      </c>
      <c r="D263" s="148" t="s">
        <v>152</v>
      </c>
      <c r="E263" s="121">
        <v>927</v>
      </c>
      <c r="F263" s="214" t="s">
        <v>313</v>
      </c>
      <c r="G263" s="214" t="s">
        <v>133</v>
      </c>
      <c r="H263" s="368">
        <f>SUM(Лист1!G447)</f>
        <v>0</v>
      </c>
      <c r="I263" s="368">
        <f>SUM(Лист1!H447)</f>
        <v>0</v>
      </c>
      <c r="J263" s="382">
        <v>0</v>
      </c>
    </row>
    <row r="264" spans="1:10" ht="48.75" x14ac:dyDescent="0.25">
      <c r="A264" s="168" t="s">
        <v>123</v>
      </c>
      <c r="B264" s="149" t="s">
        <v>11</v>
      </c>
      <c r="C264" s="150" t="s">
        <v>346</v>
      </c>
      <c r="D264" s="150" t="s">
        <v>152</v>
      </c>
      <c r="E264" s="141">
        <v>927</v>
      </c>
      <c r="F264" s="154">
        <v>51200</v>
      </c>
      <c r="G264" s="235" t="s">
        <v>9</v>
      </c>
      <c r="H264" s="184">
        <f t="shared" ref="H264:I265" si="46">SUM(H265)</f>
        <v>620</v>
      </c>
      <c r="I264" s="184">
        <f t="shared" si="46"/>
        <v>0</v>
      </c>
      <c r="J264" s="382">
        <f t="shared" si="33"/>
        <v>0</v>
      </c>
    </row>
    <row r="265" spans="1:10" x14ac:dyDescent="0.25">
      <c r="A265" s="124" t="s">
        <v>14</v>
      </c>
      <c r="B265" s="147" t="s">
        <v>11</v>
      </c>
      <c r="C265" s="148" t="s">
        <v>346</v>
      </c>
      <c r="D265" s="148" t="s">
        <v>152</v>
      </c>
      <c r="E265" s="127">
        <v>927</v>
      </c>
      <c r="F265" s="153">
        <v>51200</v>
      </c>
      <c r="G265" s="207" t="s">
        <v>15</v>
      </c>
      <c r="H265" s="368">
        <f t="shared" si="46"/>
        <v>620</v>
      </c>
      <c r="I265" s="368">
        <f t="shared" si="46"/>
        <v>0</v>
      </c>
      <c r="J265" s="382">
        <f t="shared" si="33"/>
        <v>0</v>
      </c>
    </row>
    <row r="266" spans="1:10" x14ac:dyDescent="0.25">
      <c r="A266" s="211" t="s">
        <v>359</v>
      </c>
      <c r="B266" s="147" t="s">
        <v>11</v>
      </c>
      <c r="C266" s="148" t="s">
        <v>346</v>
      </c>
      <c r="D266" s="148" t="s">
        <v>152</v>
      </c>
      <c r="E266" s="127">
        <v>927</v>
      </c>
      <c r="F266" s="153">
        <v>51200</v>
      </c>
      <c r="G266" s="207" t="s">
        <v>17</v>
      </c>
      <c r="H266" s="368">
        <f>SUM(Лист1!G311)</f>
        <v>620</v>
      </c>
      <c r="I266" s="368">
        <f>SUM(Лист1!H311)</f>
        <v>0</v>
      </c>
      <c r="J266" s="382">
        <f t="shared" si="33"/>
        <v>0</v>
      </c>
    </row>
    <row r="267" spans="1:10" ht="24.75" x14ac:dyDescent="0.25">
      <c r="A267" s="171" t="s">
        <v>172</v>
      </c>
      <c r="B267" s="149" t="s">
        <v>11</v>
      </c>
      <c r="C267" s="150" t="s">
        <v>346</v>
      </c>
      <c r="D267" s="150" t="s">
        <v>152</v>
      </c>
      <c r="E267" s="141">
        <v>927</v>
      </c>
      <c r="F267" s="154">
        <v>52600</v>
      </c>
      <c r="G267" s="235" t="s">
        <v>9</v>
      </c>
      <c r="H267" s="184">
        <f t="shared" ref="H267:I268" si="47">SUM(H268)</f>
        <v>433283.29</v>
      </c>
      <c r="I267" s="184">
        <f t="shared" si="47"/>
        <v>433283.29</v>
      </c>
      <c r="J267" s="382">
        <f t="shared" si="33"/>
        <v>100</v>
      </c>
    </row>
    <row r="268" spans="1:10" x14ac:dyDescent="0.25">
      <c r="A268" s="125" t="s">
        <v>137</v>
      </c>
      <c r="B268" s="147" t="s">
        <v>11</v>
      </c>
      <c r="C268" s="148" t="s">
        <v>346</v>
      </c>
      <c r="D268" s="148" t="s">
        <v>152</v>
      </c>
      <c r="E268" s="127">
        <v>927</v>
      </c>
      <c r="F268" s="153">
        <v>52600</v>
      </c>
      <c r="G268" s="207" t="s">
        <v>138</v>
      </c>
      <c r="H268" s="368">
        <f t="shared" si="47"/>
        <v>433283.29</v>
      </c>
      <c r="I268" s="368">
        <f t="shared" si="47"/>
        <v>433283.29</v>
      </c>
      <c r="J268" s="382">
        <f t="shared" si="33"/>
        <v>100</v>
      </c>
    </row>
    <row r="269" spans="1:10" x14ac:dyDescent="0.25">
      <c r="A269" s="212" t="s">
        <v>361</v>
      </c>
      <c r="B269" s="147" t="s">
        <v>11</v>
      </c>
      <c r="C269" s="148" t="s">
        <v>346</v>
      </c>
      <c r="D269" s="148" t="s">
        <v>152</v>
      </c>
      <c r="E269" s="127">
        <v>927</v>
      </c>
      <c r="F269" s="153">
        <v>52600</v>
      </c>
      <c r="G269" s="207" t="s">
        <v>360</v>
      </c>
      <c r="H269" s="368">
        <f>SUM(Лист1!G505)</f>
        <v>433283.29</v>
      </c>
      <c r="I269" s="368">
        <f>SUM(Лист1!H505)</f>
        <v>433283.29</v>
      </c>
      <c r="J269" s="382">
        <f t="shared" ref="J269:J332" si="48">SUM(I269/H269*100)</f>
        <v>100</v>
      </c>
    </row>
    <row r="270" spans="1:10" ht="36.75" x14ac:dyDescent="0.25">
      <c r="A270" s="251" t="s">
        <v>326</v>
      </c>
      <c r="B270" s="149" t="s">
        <v>11</v>
      </c>
      <c r="C270" s="150" t="s">
        <v>346</v>
      </c>
      <c r="D270" s="150" t="s">
        <v>152</v>
      </c>
      <c r="E270" s="141">
        <v>927</v>
      </c>
      <c r="F270" s="141">
        <v>53910</v>
      </c>
      <c r="G270" s="239" t="s">
        <v>9</v>
      </c>
      <c r="H270" s="336">
        <f>SUM(H271+H273)</f>
        <v>1246740.1599999999</v>
      </c>
      <c r="I270" s="336">
        <f>SUM(I271+I273)</f>
        <v>1102553.49</v>
      </c>
      <c r="J270" s="382">
        <f t="shared" si="48"/>
        <v>88.434906115481198</v>
      </c>
    </row>
    <row r="271" spans="1:10" x14ac:dyDescent="0.25">
      <c r="A271" s="211" t="s">
        <v>14</v>
      </c>
      <c r="B271" s="147" t="s">
        <v>11</v>
      </c>
      <c r="C271" s="148" t="s">
        <v>346</v>
      </c>
      <c r="D271" s="148" t="s">
        <v>152</v>
      </c>
      <c r="E271" s="127">
        <v>927</v>
      </c>
      <c r="F271" s="153">
        <v>53910</v>
      </c>
      <c r="G271" s="207" t="s">
        <v>15</v>
      </c>
      <c r="H271" s="337">
        <f t="shared" ref="H271:I273" si="49">SUM(H272)</f>
        <v>1228690.97</v>
      </c>
      <c r="I271" s="337">
        <f t="shared" si="49"/>
        <v>1084504.3</v>
      </c>
      <c r="J271" s="382">
        <f t="shared" si="48"/>
        <v>88.265017525114558</v>
      </c>
    </row>
    <row r="272" spans="1:10" x14ac:dyDescent="0.25">
      <c r="A272" s="211" t="s">
        <v>359</v>
      </c>
      <c r="B272" s="147" t="s">
        <v>11</v>
      </c>
      <c r="C272" s="148" t="s">
        <v>346</v>
      </c>
      <c r="D272" s="148" t="s">
        <v>152</v>
      </c>
      <c r="E272" s="127">
        <v>927</v>
      </c>
      <c r="F272" s="153">
        <v>53910</v>
      </c>
      <c r="G272" s="207" t="s">
        <v>17</v>
      </c>
      <c r="H272" s="337">
        <f>SUM(Лист1!G342)</f>
        <v>1228690.97</v>
      </c>
      <c r="I272" s="337">
        <f>SUM(Лист1!H342)</f>
        <v>1084504.3</v>
      </c>
      <c r="J272" s="382">
        <f t="shared" si="48"/>
        <v>88.265017525114558</v>
      </c>
    </row>
    <row r="273" spans="1:10" x14ac:dyDescent="0.25">
      <c r="A273" s="220" t="s">
        <v>54</v>
      </c>
      <c r="B273" s="147" t="s">
        <v>11</v>
      </c>
      <c r="C273" s="148" t="s">
        <v>346</v>
      </c>
      <c r="D273" s="148" t="s">
        <v>152</v>
      </c>
      <c r="E273" s="127">
        <v>927</v>
      </c>
      <c r="F273" s="153">
        <v>53910</v>
      </c>
      <c r="G273" s="207" t="s">
        <v>55</v>
      </c>
      <c r="H273" s="337">
        <f t="shared" si="49"/>
        <v>18049.189999999999</v>
      </c>
      <c r="I273" s="337">
        <f t="shared" si="49"/>
        <v>18049.189999999999</v>
      </c>
      <c r="J273" s="382">
        <f t="shared" si="48"/>
        <v>100</v>
      </c>
    </row>
    <row r="274" spans="1:10" x14ac:dyDescent="0.25">
      <c r="A274" s="211" t="s">
        <v>328</v>
      </c>
      <c r="B274" s="147" t="s">
        <v>11</v>
      </c>
      <c r="C274" s="148" t="s">
        <v>346</v>
      </c>
      <c r="D274" s="148" t="s">
        <v>152</v>
      </c>
      <c r="E274" s="127">
        <v>927</v>
      </c>
      <c r="F274" s="153">
        <v>53910</v>
      </c>
      <c r="G274" s="207" t="s">
        <v>327</v>
      </c>
      <c r="H274" s="337">
        <f>SUM(Лист1!G344)</f>
        <v>18049.189999999999</v>
      </c>
      <c r="I274" s="337">
        <f>SUM(Лист1!H344)</f>
        <v>18049.189999999999</v>
      </c>
      <c r="J274" s="382">
        <f t="shared" si="48"/>
        <v>100</v>
      </c>
    </row>
    <row r="275" spans="1:10" ht="60.75" x14ac:dyDescent="0.25">
      <c r="A275" s="251" t="s">
        <v>365</v>
      </c>
      <c r="B275" s="149" t="s">
        <v>11</v>
      </c>
      <c r="C275" s="150" t="s">
        <v>8</v>
      </c>
      <c r="D275" s="150" t="s">
        <v>152</v>
      </c>
      <c r="E275" s="141">
        <v>927</v>
      </c>
      <c r="F275" s="141">
        <v>18450</v>
      </c>
      <c r="G275" s="239" t="s">
        <v>9</v>
      </c>
      <c r="H275" s="336">
        <f t="shared" ref="H275:I276" si="50">SUM(H276)</f>
        <v>5170884.66</v>
      </c>
      <c r="I275" s="336">
        <f t="shared" si="50"/>
        <v>5170884.66</v>
      </c>
      <c r="J275" s="382">
        <f t="shared" si="48"/>
        <v>100</v>
      </c>
    </row>
    <row r="276" spans="1:10" x14ac:dyDescent="0.25">
      <c r="A276" s="211" t="s">
        <v>54</v>
      </c>
      <c r="B276" s="147" t="s">
        <v>11</v>
      </c>
      <c r="C276" s="148" t="s">
        <v>8</v>
      </c>
      <c r="D276" s="148" t="s">
        <v>152</v>
      </c>
      <c r="E276" s="127">
        <v>927</v>
      </c>
      <c r="F276" s="348">
        <v>18450</v>
      </c>
      <c r="G276" s="207" t="s">
        <v>55</v>
      </c>
      <c r="H276" s="337">
        <f t="shared" si="50"/>
        <v>5170884.66</v>
      </c>
      <c r="I276" s="337">
        <f t="shared" si="50"/>
        <v>5170884.66</v>
      </c>
      <c r="J276" s="382">
        <f t="shared" si="48"/>
        <v>100</v>
      </c>
    </row>
    <row r="277" spans="1:10" ht="23.25" x14ac:dyDescent="0.25">
      <c r="A277" s="211" t="s">
        <v>145</v>
      </c>
      <c r="B277" s="147" t="s">
        <v>11</v>
      </c>
      <c r="C277" s="148" t="s">
        <v>8</v>
      </c>
      <c r="D277" s="148" t="s">
        <v>152</v>
      </c>
      <c r="E277" s="127">
        <v>927</v>
      </c>
      <c r="F277" s="348">
        <v>18450</v>
      </c>
      <c r="G277" s="207" t="s">
        <v>146</v>
      </c>
      <c r="H277" s="337">
        <f>SUM(Лист1!G394)</f>
        <v>5170884.66</v>
      </c>
      <c r="I277" s="337">
        <f>SUM(Лист1!H394)</f>
        <v>5170884.66</v>
      </c>
      <c r="J277" s="382">
        <f t="shared" si="48"/>
        <v>100</v>
      </c>
    </row>
    <row r="278" spans="1:10" ht="60.75" x14ac:dyDescent="0.25">
      <c r="A278" s="249" t="s">
        <v>335</v>
      </c>
      <c r="B278" s="149" t="s">
        <v>11</v>
      </c>
      <c r="C278" s="150" t="s">
        <v>346</v>
      </c>
      <c r="D278" s="150" t="s">
        <v>152</v>
      </c>
      <c r="E278" s="141">
        <v>927</v>
      </c>
      <c r="F278" s="141" t="s">
        <v>337</v>
      </c>
      <c r="G278" s="239" t="s">
        <v>9</v>
      </c>
      <c r="H278" s="336">
        <f t="shared" ref="H278:I279" si="51">SUM(H279)</f>
        <v>272152</v>
      </c>
      <c r="I278" s="336">
        <f t="shared" si="51"/>
        <v>272152</v>
      </c>
      <c r="J278" s="382">
        <f t="shared" si="48"/>
        <v>100</v>
      </c>
    </row>
    <row r="279" spans="1:10" x14ac:dyDescent="0.25">
      <c r="A279" s="211" t="s">
        <v>54</v>
      </c>
      <c r="B279" s="147" t="s">
        <v>11</v>
      </c>
      <c r="C279" s="148" t="s">
        <v>346</v>
      </c>
      <c r="D279" s="148" t="s">
        <v>152</v>
      </c>
      <c r="E279" s="127">
        <v>927</v>
      </c>
      <c r="F279" s="348" t="s">
        <v>337</v>
      </c>
      <c r="G279" s="207" t="s">
        <v>55</v>
      </c>
      <c r="H279" s="337">
        <f t="shared" si="51"/>
        <v>272152</v>
      </c>
      <c r="I279" s="337">
        <f t="shared" si="51"/>
        <v>272152</v>
      </c>
      <c r="J279" s="382">
        <f t="shared" si="48"/>
        <v>100</v>
      </c>
    </row>
    <row r="280" spans="1:10" ht="23.25" x14ac:dyDescent="0.25">
      <c r="A280" s="211" t="s">
        <v>145</v>
      </c>
      <c r="B280" s="147" t="s">
        <v>11</v>
      </c>
      <c r="C280" s="148" t="s">
        <v>346</v>
      </c>
      <c r="D280" s="148" t="s">
        <v>152</v>
      </c>
      <c r="E280" s="127">
        <v>927</v>
      </c>
      <c r="F280" s="348" t="s">
        <v>337</v>
      </c>
      <c r="G280" s="207" t="s">
        <v>146</v>
      </c>
      <c r="H280" s="337">
        <f>SUM(Лист1!G397)</f>
        <v>272152</v>
      </c>
      <c r="I280" s="337">
        <f>SUM(Лист1!H397)</f>
        <v>272152</v>
      </c>
      <c r="J280" s="382">
        <f t="shared" si="48"/>
        <v>100</v>
      </c>
    </row>
    <row r="281" spans="1:10" x14ac:dyDescent="0.25">
      <c r="A281" s="251" t="s">
        <v>398</v>
      </c>
      <c r="B281" s="149" t="s">
        <v>11</v>
      </c>
      <c r="C281" s="150" t="s">
        <v>346</v>
      </c>
      <c r="D281" s="150" t="s">
        <v>152</v>
      </c>
      <c r="E281" s="141">
        <v>927</v>
      </c>
      <c r="F281" s="360">
        <v>18780</v>
      </c>
      <c r="G281" s="239" t="s">
        <v>9</v>
      </c>
      <c r="H281" s="336">
        <f>SUM(H282)</f>
        <v>22137</v>
      </c>
      <c r="I281" s="336">
        <f>SUM(I282)</f>
        <v>15162</v>
      </c>
      <c r="J281" s="382">
        <f t="shared" si="48"/>
        <v>68.491665537335678</v>
      </c>
    </row>
    <row r="282" spans="1:10" x14ac:dyDescent="0.25">
      <c r="A282" s="220" t="s">
        <v>14</v>
      </c>
      <c r="B282" s="147" t="s">
        <v>11</v>
      </c>
      <c r="C282" s="148" t="s">
        <v>346</v>
      </c>
      <c r="D282" s="148" t="s">
        <v>152</v>
      </c>
      <c r="E282" s="127">
        <v>927</v>
      </c>
      <c r="F282" s="348">
        <v>18780</v>
      </c>
      <c r="G282" s="207" t="s">
        <v>15</v>
      </c>
      <c r="H282" s="337">
        <f>SUM(H283)</f>
        <v>22137</v>
      </c>
      <c r="I282" s="337">
        <f>SUM(I283)</f>
        <v>15162</v>
      </c>
      <c r="J282" s="382">
        <f t="shared" si="48"/>
        <v>68.491665537335678</v>
      </c>
    </row>
    <row r="283" spans="1:10" x14ac:dyDescent="0.25">
      <c r="A283" s="211" t="s">
        <v>359</v>
      </c>
      <c r="B283" s="147" t="s">
        <v>11</v>
      </c>
      <c r="C283" s="148" t="s">
        <v>346</v>
      </c>
      <c r="D283" s="148" t="s">
        <v>152</v>
      </c>
      <c r="E283" s="127">
        <v>927</v>
      </c>
      <c r="F283" s="348">
        <v>18780</v>
      </c>
      <c r="G283" s="207" t="s">
        <v>17</v>
      </c>
      <c r="H283" s="337">
        <f>SUM(Лист1!G400)</f>
        <v>22137</v>
      </c>
      <c r="I283" s="337">
        <f>SUM(Лист1!H400)</f>
        <v>15162</v>
      </c>
      <c r="J283" s="382">
        <f t="shared" si="48"/>
        <v>68.491665537335678</v>
      </c>
    </row>
    <row r="284" spans="1:10" ht="26.25" x14ac:dyDescent="0.25">
      <c r="A284" s="218" t="s">
        <v>415</v>
      </c>
      <c r="B284" s="149" t="s">
        <v>11</v>
      </c>
      <c r="C284" s="150" t="s">
        <v>346</v>
      </c>
      <c r="D284" s="150" t="s">
        <v>152</v>
      </c>
      <c r="E284" s="141">
        <v>927</v>
      </c>
      <c r="F284" s="360">
        <v>18790</v>
      </c>
      <c r="G284" s="239" t="s">
        <v>9</v>
      </c>
      <c r="H284" s="336">
        <f>SUM(H285+H287)</f>
        <v>32500</v>
      </c>
      <c r="I284" s="336">
        <f>SUM(I285+I287)</f>
        <v>32500</v>
      </c>
      <c r="J284" s="382">
        <f t="shared" si="48"/>
        <v>100</v>
      </c>
    </row>
    <row r="285" spans="1:10" x14ac:dyDescent="0.25">
      <c r="A285" s="211" t="s">
        <v>14</v>
      </c>
      <c r="B285" s="147" t="s">
        <v>11</v>
      </c>
      <c r="C285" s="148" t="s">
        <v>346</v>
      </c>
      <c r="D285" s="148" t="s">
        <v>152</v>
      </c>
      <c r="E285" s="127">
        <v>927</v>
      </c>
      <c r="F285" s="348">
        <v>18790</v>
      </c>
      <c r="G285" s="207" t="s">
        <v>15</v>
      </c>
      <c r="H285" s="337">
        <f>SUM(H286)</f>
        <v>22500</v>
      </c>
      <c r="I285" s="337">
        <f>SUM(I286)</f>
        <v>22500</v>
      </c>
      <c r="J285" s="382">
        <f t="shared" si="48"/>
        <v>100</v>
      </c>
    </row>
    <row r="286" spans="1:10" x14ac:dyDescent="0.25">
      <c r="A286" s="211" t="s">
        <v>359</v>
      </c>
      <c r="B286" s="147" t="s">
        <v>11</v>
      </c>
      <c r="C286" s="148" t="s">
        <v>346</v>
      </c>
      <c r="D286" s="148" t="s">
        <v>152</v>
      </c>
      <c r="E286" s="127">
        <v>927</v>
      </c>
      <c r="F286" s="348">
        <v>18790</v>
      </c>
      <c r="G286" s="207" t="s">
        <v>17</v>
      </c>
      <c r="H286" s="337">
        <f>SUM(Лист1!G461)</f>
        <v>22500</v>
      </c>
      <c r="I286" s="337">
        <f>SUM(Лист1!H461)</f>
        <v>22500</v>
      </c>
      <c r="J286" s="382">
        <f t="shared" si="48"/>
        <v>100</v>
      </c>
    </row>
    <row r="287" spans="1:10" x14ac:dyDescent="0.25">
      <c r="A287" s="211" t="s">
        <v>54</v>
      </c>
      <c r="B287" s="147" t="s">
        <v>11</v>
      </c>
      <c r="C287" s="148" t="s">
        <v>346</v>
      </c>
      <c r="D287" s="148" t="s">
        <v>152</v>
      </c>
      <c r="E287" s="127">
        <v>927</v>
      </c>
      <c r="F287" s="348">
        <v>18790</v>
      </c>
      <c r="G287" s="207" t="s">
        <v>55</v>
      </c>
      <c r="H287" s="337">
        <f>SUM(Лист1!G462)</f>
        <v>10000</v>
      </c>
      <c r="I287" s="337">
        <f>SUM(Лист1!H462)</f>
        <v>10000</v>
      </c>
      <c r="J287" s="382">
        <f t="shared" si="48"/>
        <v>100</v>
      </c>
    </row>
    <row r="288" spans="1:10" x14ac:dyDescent="0.25">
      <c r="A288" s="211" t="s">
        <v>328</v>
      </c>
      <c r="B288" s="147" t="s">
        <v>11</v>
      </c>
      <c r="C288" s="148" t="s">
        <v>346</v>
      </c>
      <c r="D288" s="148" t="s">
        <v>152</v>
      </c>
      <c r="E288" s="127">
        <v>927</v>
      </c>
      <c r="F288" s="348">
        <v>18790</v>
      </c>
      <c r="G288" s="207" t="s">
        <v>327</v>
      </c>
      <c r="H288" s="337">
        <f>SUM(Лист1!G463)</f>
        <v>10000</v>
      </c>
      <c r="I288" s="337">
        <f>SUM(Лист1!H463)</f>
        <v>10000</v>
      </c>
      <c r="J288" s="382">
        <f t="shared" si="48"/>
        <v>100</v>
      </c>
    </row>
    <row r="289" spans="1:10" ht="26.25" x14ac:dyDescent="0.25">
      <c r="A289" s="223" t="s">
        <v>411</v>
      </c>
      <c r="B289" s="149" t="s">
        <v>11</v>
      </c>
      <c r="C289" s="150" t="s">
        <v>346</v>
      </c>
      <c r="D289" s="150" t="s">
        <v>152</v>
      </c>
      <c r="E289" s="141">
        <v>927</v>
      </c>
      <c r="F289" s="360">
        <v>18800</v>
      </c>
      <c r="G289" s="239" t="s">
        <v>9</v>
      </c>
      <c r="H289" s="336">
        <f>SUM(H290)</f>
        <v>0</v>
      </c>
      <c r="I289" s="336">
        <f>SUM(I290)</f>
        <v>0</v>
      </c>
      <c r="J289" s="382">
        <v>0</v>
      </c>
    </row>
    <row r="290" spans="1:10" x14ac:dyDescent="0.25">
      <c r="A290" s="211" t="s">
        <v>14</v>
      </c>
      <c r="B290" s="147" t="s">
        <v>11</v>
      </c>
      <c r="C290" s="148" t="s">
        <v>346</v>
      </c>
      <c r="D290" s="148" t="s">
        <v>152</v>
      </c>
      <c r="E290" s="127">
        <v>927</v>
      </c>
      <c r="F290" s="348">
        <v>18800</v>
      </c>
      <c r="G290" s="207" t="s">
        <v>15</v>
      </c>
      <c r="H290" s="337">
        <f>SUM(H291)</f>
        <v>0</v>
      </c>
      <c r="I290" s="337">
        <f>SUM(I291)</f>
        <v>0</v>
      </c>
      <c r="J290" s="382">
        <v>0</v>
      </c>
    </row>
    <row r="291" spans="1:10" x14ac:dyDescent="0.25">
      <c r="A291" s="211" t="s">
        <v>359</v>
      </c>
      <c r="B291" s="147" t="s">
        <v>11</v>
      </c>
      <c r="C291" s="148" t="s">
        <v>346</v>
      </c>
      <c r="D291" s="148" t="s">
        <v>152</v>
      </c>
      <c r="E291" s="127">
        <v>927</v>
      </c>
      <c r="F291" s="348">
        <v>18800</v>
      </c>
      <c r="G291" s="207" t="s">
        <v>17</v>
      </c>
      <c r="H291" s="337">
        <f>SUM(Лист1!G466)</f>
        <v>0</v>
      </c>
      <c r="I291" s="337">
        <f>SUM(Лист1!H466)</f>
        <v>0</v>
      </c>
      <c r="J291" s="382">
        <v>0</v>
      </c>
    </row>
    <row r="292" spans="1:10" ht="26.25" x14ac:dyDescent="0.25">
      <c r="A292" s="349" t="s">
        <v>424</v>
      </c>
      <c r="B292" s="149" t="s">
        <v>11</v>
      </c>
      <c r="C292" s="150" t="s">
        <v>346</v>
      </c>
      <c r="D292" s="150" t="s">
        <v>152</v>
      </c>
      <c r="E292" s="141">
        <v>927</v>
      </c>
      <c r="F292" s="360">
        <v>18810</v>
      </c>
      <c r="G292" s="239" t="s">
        <v>9</v>
      </c>
      <c r="H292" s="336">
        <f>SUM(H293)</f>
        <v>170000</v>
      </c>
      <c r="I292" s="336">
        <f>SUM(I293)</f>
        <v>170000</v>
      </c>
      <c r="J292" s="382">
        <f t="shared" si="48"/>
        <v>100</v>
      </c>
    </row>
    <row r="293" spans="1:10" x14ac:dyDescent="0.25">
      <c r="A293" s="211" t="s">
        <v>14</v>
      </c>
      <c r="B293" s="147" t="s">
        <v>11</v>
      </c>
      <c r="C293" s="148" t="s">
        <v>346</v>
      </c>
      <c r="D293" s="148" t="s">
        <v>152</v>
      </c>
      <c r="E293" s="127">
        <v>927</v>
      </c>
      <c r="F293" s="348">
        <v>18810</v>
      </c>
      <c r="G293" s="207" t="s">
        <v>15</v>
      </c>
      <c r="H293" s="337">
        <f>SUM(H294)</f>
        <v>170000</v>
      </c>
      <c r="I293" s="337">
        <f>SUM(I294)</f>
        <v>170000</v>
      </c>
      <c r="J293" s="382">
        <f t="shared" si="48"/>
        <v>100</v>
      </c>
    </row>
    <row r="294" spans="1:10" x14ac:dyDescent="0.25">
      <c r="A294" s="211" t="s">
        <v>359</v>
      </c>
      <c r="B294" s="147" t="s">
        <v>11</v>
      </c>
      <c r="C294" s="148" t="s">
        <v>346</v>
      </c>
      <c r="D294" s="148" t="s">
        <v>152</v>
      </c>
      <c r="E294" s="127">
        <v>927</v>
      </c>
      <c r="F294" s="348">
        <v>18810</v>
      </c>
      <c r="G294" s="207" t="s">
        <v>17</v>
      </c>
      <c r="H294" s="337">
        <f>SUM(Лист1!G435)</f>
        <v>170000</v>
      </c>
      <c r="I294" s="337">
        <f>SUM(Лист1!H435)</f>
        <v>170000</v>
      </c>
      <c r="J294" s="382">
        <f t="shared" si="48"/>
        <v>100</v>
      </c>
    </row>
    <row r="295" spans="1:10" ht="26.25" x14ac:dyDescent="0.25">
      <c r="A295" s="223" t="s">
        <v>437</v>
      </c>
      <c r="B295" s="149" t="s">
        <v>11</v>
      </c>
      <c r="C295" s="150" t="s">
        <v>346</v>
      </c>
      <c r="D295" s="150" t="s">
        <v>152</v>
      </c>
      <c r="E295" s="141">
        <v>927</v>
      </c>
      <c r="F295" s="360">
        <v>18900</v>
      </c>
      <c r="G295" s="239" t="s">
        <v>9</v>
      </c>
      <c r="H295" s="336">
        <f>SUM(H296)</f>
        <v>54000</v>
      </c>
      <c r="I295" s="336">
        <f>SUM(I296)</f>
        <v>52830</v>
      </c>
      <c r="J295" s="382">
        <f t="shared" si="48"/>
        <v>97.833333333333343</v>
      </c>
    </row>
    <row r="296" spans="1:10" ht="22.5" x14ac:dyDescent="0.25">
      <c r="A296" s="220" t="s">
        <v>130</v>
      </c>
      <c r="B296" s="147" t="s">
        <v>11</v>
      </c>
      <c r="C296" s="148" t="s">
        <v>346</v>
      </c>
      <c r="D296" s="148" t="s">
        <v>152</v>
      </c>
      <c r="E296" s="127">
        <v>927</v>
      </c>
      <c r="F296" s="348">
        <v>18900</v>
      </c>
      <c r="G296" s="207" t="s">
        <v>131</v>
      </c>
      <c r="H296" s="337">
        <f>SUM(H297)</f>
        <v>54000</v>
      </c>
      <c r="I296" s="337">
        <f>SUM(I297)</f>
        <v>52830</v>
      </c>
      <c r="J296" s="382">
        <f t="shared" si="48"/>
        <v>97.833333333333343</v>
      </c>
    </row>
    <row r="297" spans="1:10" x14ac:dyDescent="0.25">
      <c r="A297" s="211" t="s">
        <v>132</v>
      </c>
      <c r="B297" s="147" t="s">
        <v>11</v>
      </c>
      <c r="C297" s="148" t="s">
        <v>346</v>
      </c>
      <c r="D297" s="148" t="s">
        <v>152</v>
      </c>
      <c r="E297" s="127">
        <v>927</v>
      </c>
      <c r="F297" s="348">
        <v>18900</v>
      </c>
      <c r="G297" s="207" t="s">
        <v>133</v>
      </c>
      <c r="H297" s="337">
        <f>SUM(Лист1!G456)</f>
        <v>54000</v>
      </c>
      <c r="I297" s="337">
        <f>SUM(Лист1!H456)</f>
        <v>52830</v>
      </c>
      <c r="J297" s="382">
        <f t="shared" si="48"/>
        <v>97.833333333333343</v>
      </c>
    </row>
    <row r="298" spans="1:10" ht="26.25" x14ac:dyDescent="0.25">
      <c r="A298" s="137" t="s">
        <v>453</v>
      </c>
      <c r="B298" s="178" t="s">
        <v>64</v>
      </c>
      <c r="C298" s="220"/>
      <c r="D298" s="220"/>
      <c r="E298" s="121"/>
      <c r="F298" s="207"/>
      <c r="G298" s="207"/>
      <c r="H298" s="184">
        <f t="shared" ref="H298:I301" si="52">SUM(H299)</f>
        <v>392561856.18000001</v>
      </c>
      <c r="I298" s="184">
        <f t="shared" si="52"/>
        <v>389711468.16000003</v>
      </c>
      <c r="J298" s="382">
        <f t="shared" si="48"/>
        <v>99.27390092156763</v>
      </c>
    </row>
    <row r="299" spans="1:10" ht="18" x14ac:dyDescent="0.25">
      <c r="A299" s="176" t="s">
        <v>199</v>
      </c>
      <c r="B299" s="178" t="s">
        <v>64</v>
      </c>
      <c r="C299" s="178" t="s">
        <v>346</v>
      </c>
      <c r="D299" s="162"/>
      <c r="E299" s="161"/>
      <c r="F299" s="163"/>
      <c r="G299" s="163"/>
      <c r="H299" s="184">
        <f t="shared" si="52"/>
        <v>392561856.18000001</v>
      </c>
      <c r="I299" s="184">
        <f t="shared" si="52"/>
        <v>389711468.16000003</v>
      </c>
      <c r="J299" s="382">
        <f t="shared" si="48"/>
        <v>99.27390092156763</v>
      </c>
    </row>
    <row r="300" spans="1:10" ht="51.75" x14ac:dyDescent="0.25">
      <c r="A300" s="346" t="s">
        <v>317</v>
      </c>
      <c r="B300" s="178" t="s">
        <v>64</v>
      </c>
      <c r="C300" s="178" t="s">
        <v>346</v>
      </c>
      <c r="D300" s="178" t="s">
        <v>62</v>
      </c>
      <c r="E300" s="161"/>
      <c r="F300" s="163"/>
      <c r="G300" s="163"/>
      <c r="H300" s="184">
        <f t="shared" si="52"/>
        <v>392561856.18000001</v>
      </c>
      <c r="I300" s="184">
        <f t="shared" si="52"/>
        <v>389711468.16000003</v>
      </c>
      <c r="J300" s="382">
        <f t="shared" si="48"/>
        <v>99.27390092156763</v>
      </c>
    </row>
    <row r="301" spans="1:10" ht="26.25" x14ac:dyDescent="0.25">
      <c r="A301" s="346" t="s">
        <v>318</v>
      </c>
      <c r="B301" s="178" t="s">
        <v>64</v>
      </c>
      <c r="C301" s="178" t="s">
        <v>346</v>
      </c>
      <c r="D301" s="178" t="s">
        <v>179</v>
      </c>
      <c r="E301" s="161"/>
      <c r="F301" s="163"/>
      <c r="G301" s="163"/>
      <c r="H301" s="184">
        <f t="shared" si="52"/>
        <v>392561856.18000001</v>
      </c>
      <c r="I301" s="184">
        <f t="shared" si="52"/>
        <v>389711468.16000003</v>
      </c>
      <c r="J301" s="382">
        <f t="shared" si="48"/>
        <v>99.27390092156763</v>
      </c>
    </row>
    <row r="302" spans="1:10" ht="30" x14ac:dyDescent="0.25">
      <c r="A302" s="345" t="s">
        <v>7</v>
      </c>
      <c r="B302" s="178" t="s">
        <v>64</v>
      </c>
      <c r="C302" s="178" t="s">
        <v>346</v>
      </c>
      <c r="D302" s="178" t="s">
        <v>179</v>
      </c>
      <c r="E302" s="161">
        <v>903</v>
      </c>
      <c r="F302" s="163" t="s">
        <v>296</v>
      </c>
      <c r="G302" s="163" t="s">
        <v>9</v>
      </c>
      <c r="H302" s="184">
        <f>SUM(H303+H308+H313+H319+H322+H325+H328+H336+H340+H343+H347+H350+H354+H358+H362+H365+H368+H332+H413+H371+H374+H379+H384+H393+H396+H400+H404+H407+H410)</f>
        <v>392561856.18000001</v>
      </c>
      <c r="I302" s="184">
        <f>SUM(I303+I308+I313+I319+I322+I325+I328+I336+I340+I343+I347+I350+I354+I358+I362+I365+I368+I332+I413+I371+I374+I379+I384+I393+I396+I400+I404+I407+I410)</f>
        <v>389711468.16000003</v>
      </c>
      <c r="J302" s="382">
        <f t="shared" si="48"/>
        <v>99.27390092156763</v>
      </c>
    </row>
    <row r="303" spans="1:10" ht="24.75" x14ac:dyDescent="0.25">
      <c r="A303" s="174" t="s">
        <v>46</v>
      </c>
      <c r="B303" s="150" t="s">
        <v>64</v>
      </c>
      <c r="C303" s="150" t="s">
        <v>346</v>
      </c>
      <c r="D303" s="150" t="s">
        <v>179</v>
      </c>
      <c r="E303" s="142">
        <v>903</v>
      </c>
      <c r="F303" s="139" t="s">
        <v>314</v>
      </c>
      <c r="G303" s="139" t="s">
        <v>9</v>
      </c>
      <c r="H303" s="184">
        <f>SUM(H304+H306)</f>
        <v>2275023.1800000002</v>
      </c>
      <c r="I303" s="184">
        <f>SUM(I304+I306)</f>
        <v>2275023.1800000002</v>
      </c>
      <c r="J303" s="382">
        <f t="shared" si="48"/>
        <v>100</v>
      </c>
    </row>
    <row r="304" spans="1:10" ht="34.5" x14ac:dyDescent="0.25">
      <c r="A304" s="124" t="s">
        <v>47</v>
      </c>
      <c r="B304" s="166" t="s">
        <v>64</v>
      </c>
      <c r="C304" s="148" t="s">
        <v>346</v>
      </c>
      <c r="D304" s="148" t="s">
        <v>179</v>
      </c>
      <c r="E304" s="127">
        <v>903</v>
      </c>
      <c r="F304" s="131" t="s">
        <v>314</v>
      </c>
      <c r="G304" s="131" t="s">
        <v>48</v>
      </c>
      <c r="H304" s="368">
        <f>SUM(H305)</f>
        <v>2253777.08</v>
      </c>
      <c r="I304" s="368">
        <f>SUM(I305)</f>
        <v>2253777.08</v>
      </c>
      <c r="J304" s="382">
        <f t="shared" si="48"/>
        <v>100</v>
      </c>
    </row>
    <row r="305" spans="1:10" x14ac:dyDescent="0.25">
      <c r="A305" s="124" t="s">
        <v>49</v>
      </c>
      <c r="B305" s="166" t="s">
        <v>64</v>
      </c>
      <c r="C305" s="148" t="s">
        <v>346</v>
      </c>
      <c r="D305" s="148" t="s">
        <v>179</v>
      </c>
      <c r="E305" s="127">
        <v>903</v>
      </c>
      <c r="F305" s="131" t="s">
        <v>314</v>
      </c>
      <c r="G305" s="131" t="s">
        <v>50</v>
      </c>
      <c r="H305" s="368">
        <f>SUM(Лист1!G102)</f>
        <v>2253777.08</v>
      </c>
      <c r="I305" s="368">
        <f>SUM(Лист1!H102)</f>
        <v>2253777.08</v>
      </c>
      <c r="J305" s="382">
        <f t="shared" si="48"/>
        <v>100</v>
      </c>
    </row>
    <row r="306" spans="1:10" x14ac:dyDescent="0.25">
      <c r="A306" s="124" t="s">
        <v>14</v>
      </c>
      <c r="B306" s="166" t="s">
        <v>64</v>
      </c>
      <c r="C306" s="148" t="s">
        <v>346</v>
      </c>
      <c r="D306" s="148" t="s">
        <v>179</v>
      </c>
      <c r="E306" s="127">
        <v>903</v>
      </c>
      <c r="F306" s="131" t="s">
        <v>314</v>
      </c>
      <c r="G306" s="131" t="s">
        <v>15</v>
      </c>
      <c r="H306" s="368">
        <f>SUM(H307)</f>
        <v>21246.1</v>
      </c>
      <c r="I306" s="368">
        <f>SUM(I307)</f>
        <v>21246.1</v>
      </c>
      <c r="J306" s="382">
        <f t="shared" si="48"/>
        <v>100</v>
      </c>
    </row>
    <row r="307" spans="1:10" x14ac:dyDescent="0.25">
      <c r="A307" s="211" t="s">
        <v>359</v>
      </c>
      <c r="B307" s="166" t="s">
        <v>64</v>
      </c>
      <c r="C307" s="148" t="s">
        <v>346</v>
      </c>
      <c r="D307" s="166" t="s">
        <v>179</v>
      </c>
      <c r="E307" s="127">
        <v>903</v>
      </c>
      <c r="F307" s="131" t="s">
        <v>314</v>
      </c>
      <c r="G307" s="131" t="s">
        <v>17</v>
      </c>
      <c r="H307" s="368">
        <f>SUM(Лист1!G104)</f>
        <v>21246.1</v>
      </c>
      <c r="I307" s="368">
        <f>SUM(Лист1!H104)</f>
        <v>21246.1</v>
      </c>
      <c r="J307" s="382">
        <f t="shared" si="48"/>
        <v>100</v>
      </c>
    </row>
    <row r="308" spans="1:10" ht="24.75" x14ac:dyDescent="0.25">
      <c r="A308" s="169" t="s">
        <v>21</v>
      </c>
      <c r="B308" s="150" t="s">
        <v>64</v>
      </c>
      <c r="C308" s="150" t="s">
        <v>346</v>
      </c>
      <c r="D308" s="150" t="s">
        <v>179</v>
      </c>
      <c r="E308" s="142">
        <v>903</v>
      </c>
      <c r="F308" s="235" t="s">
        <v>315</v>
      </c>
      <c r="G308" s="140" t="s">
        <v>9</v>
      </c>
      <c r="H308" s="184">
        <f>SUM(H309+H311)</f>
        <v>40000</v>
      </c>
      <c r="I308" s="184">
        <f>SUM(I309+I311)</f>
        <v>40000</v>
      </c>
      <c r="J308" s="382">
        <f t="shared" si="48"/>
        <v>100</v>
      </c>
    </row>
    <row r="309" spans="1:10" x14ac:dyDescent="0.25">
      <c r="A309" s="124" t="s">
        <v>14</v>
      </c>
      <c r="B309" s="166" t="s">
        <v>64</v>
      </c>
      <c r="C309" s="148" t="s">
        <v>346</v>
      </c>
      <c r="D309" s="148" t="s">
        <v>179</v>
      </c>
      <c r="E309" s="127">
        <v>903</v>
      </c>
      <c r="F309" s="207" t="s">
        <v>315</v>
      </c>
      <c r="G309" s="131" t="s">
        <v>15</v>
      </c>
      <c r="H309" s="368">
        <f>SUM(H310)</f>
        <v>40000</v>
      </c>
      <c r="I309" s="368">
        <f>SUM(I310)</f>
        <v>40000</v>
      </c>
      <c r="J309" s="382">
        <f t="shared" si="48"/>
        <v>100</v>
      </c>
    </row>
    <row r="310" spans="1:10" x14ac:dyDescent="0.25">
      <c r="A310" s="211" t="s">
        <v>359</v>
      </c>
      <c r="B310" s="166" t="s">
        <v>64</v>
      </c>
      <c r="C310" s="148" t="s">
        <v>346</v>
      </c>
      <c r="D310" s="148" t="s">
        <v>179</v>
      </c>
      <c r="E310" s="127">
        <v>903</v>
      </c>
      <c r="F310" s="207" t="s">
        <v>315</v>
      </c>
      <c r="G310" s="122" t="s">
        <v>17</v>
      </c>
      <c r="H310" s="368">
        <f>SUM(Лист1!G24)</f>
        <v>40000</v>
      </c>
      <c r="I310" s="368">
        <f>SUM(Лист1!H24)</f>
        <v>40000</v>
      </c>
      <c r="J310" s="382">
        <f t="shared" si="48"/>
        <v>100</v>
      </c>
    </row>
    <row r="311" spans="1:10" ht="23.25" x14ac:dyDescent="0.25">
      <c r="A311" s="124" t="s">
        <v>18</v>
      </c>
      <c r="B311" s="166" t="s">
        <v>64</v>
      </c>
      <c r="C311" s="148" t="s">
        <v>346</v>
      </c>
      <c r="D311" s="166" t="s">
        <v>179</v>
      </c>
      <c r="E311" s="121">
        <v>903</v>
      </c>
      <c r="F311" s="207" t="s">
        <v>315</v>
      </c>
      <c r="G311" s="207" t="s">
        <v>19</v>
      </c>
      <c r="H311" s="368">
        <f>SUM(H312)</f>
        <v>0</v>
      </c>
      <c r="I311" s="368">
        <f>SUM(I312)</f>
        <v>0</v>
      </c>
      <c r="J311" s="382">
        <v>0</v>
      </c>
    </row>
    <row r="312" spans="1:10" x14ac:dyDescent="0.25">
      <c r="A312" s="212" t="s">
        <v>349</v>
      </c>
      <c r="B312" s="166" t="s">
        <v>64</v>
      </c>
      <c r="C312" s="148" t="s">
        <v>346</v>
      </c>
      <c r="D312" s="148" t="s">
        <v>179</v>
      </c>
      <c r="E312" s="121">
        <v>903</v>
      </c>
      <c r="F312" s="207" t="s">
        <v>315</v>
      </c>
      <c r="G312" s="207" t="s">
        <v>348</v>
      </c>
      <c r="H312" s="368">
        <f>SUM(Лист1!G26)</f>
        <v>0</v>
      </c>
      <c r="I312" s="368">
        <f>SUM(Лист1!H26)</f>
        <v>0</v>
      </c>
      <c r="J312" s="382">
        <v>0</v>
      </c>
    </row>
    <row r="313" spans="1:10" ht="24.75" x14ac:dyDescent="0.25">
      <c r="A313" s="168" t="s">
        <v>12</v>
      </c>
      <c r="B313" s="150" t="s">
        <v>64</v>
      </c>
      <c r="C313" s="150" t="s">
        <v>346</v>
      </c>
      <c r="D313" s="150" t="s">
        <v>179</v>
      </c>
      <c r="E313" s="141">
        <v>903</v>
      </c>
      <c r="F313" s="235" t="s">
        <v>316</v>
      </c>
      <c r="G313" s="235" t="s">
        <v>9</v>
      </c>
      <c r="H313" s="184">
        <f>SUM(H314+H316)</f>
        <v>62000</v>
      </c>
      <c r="I313" s="184">
        <f>SUM(I314+I316)</f>
        <v>62000</v>
      </c>
      <c r="J313" s="382">
        <f t="shared" si="48"/>
        <v>100</v>
      </c>
    </row>
    <row r="314" spans="1:10" x14ac:dyDescent="0.25">
      <c r="A314" s="124" t="s">
        <v>14</v>
      </c>
      <c r="B314" s="166" t="s">
        <v>64</v>
      </c>
      <c r="C314" s="148" t="s">
        <v>346</v>
      </c>
      <c r="D314" s="148" t="s">
        <v>179</v>
      </c>
      <c r="E314" s="121">
        <v>903</v>
      </c>
      <c r="F314" s="207" t="s">
        <v>316</v>
      </c>
      <c r="G314" s="207" t="s">
        <v>15</v>
      </c>
      <c r="H314" s="368">
        <f>SUM(H315)</f>
        <v>0</v>
      </c>
      <c r="I314" s="368">
        <f>SUM(I315)</f>
        <v>0</v>
      </c>
      <c r="J314" s="382">
        <v>0</v>
      </c>
    </row>
    <row r="315" spans="1:10" x14ac:dyDescent="0.25">
      <c r="A315" s="211" t="s">
        <v>359</v>
      </c>
      <c r="B315" s="166" t="s">
        <v>64</v>
      </c>
      <c r="C315" s="148" t="s">
        <v>346</v>
      </c>
      <c r="D315" s="148" t="s">
        <v>179</v>
      </c>
      <c r="E315" s="121">
        <v>903</v>
      </c>
      <c r="F315" s="207" t="s">
        <v>316</v>
      </c>
      <c r="G315" s="207" t="s">
        <v>17</v>
      </c>
      <c r="H315" s="368">
        <f>SUM(Лист1!G18)</f>
        <v>0</v>
      </c>
      <c r="I315" s="368">
        <f>SUM(Лист1!H18)</f>
        <v>0</v>
      </c>
      <c r="J315" s="382">
        <v>0</v>
      </c>
    </row>
    <row r="316" spans="1:10" ht="23.25" x14ac:dyDescent="0.25">
      <c r="A316" s="124" t="s">
        <v>18</v>
      </c>
      <c r="B316" s="166" t="s">
        <v>64</v>
      </c>
      <c r="C316" s="148" t="s">
        <v>346</v>
      </c>
      <c r="D316" s="166" t="s">
        <v>179</v>
      </c>
      <c r="E316" s="121">
        <v>903</v>
      </c>
      <c r="F316" s="207" t="s">
        <v>316</v>
      </c>
      <c r="G316" s="207" t="s">
        <v>19</v>
      </c>
      <c r="H316" s="368">
        <f>SUM(H317:H318)</f>
        <v>62000</v>
      </c>
      <c r="I316" s="368">
        <f>SUM(I317:I318)</f>
        <v>62000</v>
      </c>
      <c r="J316" s="382">
        <f t="shared" si="48"/>
        <v>100</v>
      </c>
    </row>
    <row r="317" spans="1:10" x14ac:dyDescent="0.25">
      <c r="A317" s="212" t="s">
        <v>349</v>
      </c>
      <c r="B317" s="166" t="s">
        <v>64</v>
      </c>
      <c r="C317" s="148" t="s">
        <v>346</v>
      </c>
      <c r="D317" s="148" t="s">
        <v>179</v>
      </c>
      <c r="E317" s="121">
        <v>903</v>
      </c>
      <c r="F317" s="207" t="s">
        <v>316</v>
      </c>
      <c r="G317" s="207" t="s">
        <v>348</v>
      </c>
      <c r="H317" s="368">
        <f>SUM(Лист1!G20)</f>
        <v>52484.82</v>
      </c>
      <c r="I317" s="368">
        <f>SUM(Лист1!H20)</f>
        <v>52484.82</v>
      </c>
      <c r="J317" s="382">
        <f t="shared" si="48"/>
        <v>100</v>
      </c>
    </row>
    <row r="318" spans="1:10" x14ac:dyDescent="0.25">
      <c r="A318" s="250" t="s">
        <v>351</v>
      </c>
      <c r="B318" s="166" t="s">
        <v>64</v>
      </c>
      <c r="C318" s="148" t="s">
        <v>346</v>
      </c>
      <c r="D318" s="148" t="s">
        <v>179</v>
      </c>
      <c r="E318" s="121">
        <v>903</v>
      </c>
      <c r="F318" s="254">
        <v>18680</v>
      </c>
      <c r="G318" s="214" t="s">
        <v>350</v>
      </c>
      <c r="H318" s="368">
        <f>SUM(Лист1!G21)</f>
        <v>9515.18</v>
      </c>
      <c r="I318" s="368">
        <f>SUM(Лист1!H21)</f>
        <v>9515.18</v>
      </c>
      <c r="J318" s="382">
        <f t="shared" si="48"/>
        <v>100</v>
      </c>
    </row>
    <row r="319" spans="1:10" x14ac:dyDescent="0.25">
      <c r="A319" s="129" t="s">
        <v>27</v>
      </c>
      <c r="B319" s="150" t="s">
        <v>64</v>
      </c>
      <c r="C319" s="150" t="s">
        <v>346</v>
      </c>
      <c r="D319" s="150" t="s">
        <v>179</v>
      </c>
      <c r="E319" s="142">
        <v>903</v>
      </c>
      <c r="F319" s="236">
        <v>10630</v>
      </c>
      <c r="G319" s="237" t="s">
        <v>9</v>
      </c>
      <c r="H319" s="184">
        <f>SUM(H320)</f>
        <v>23799319.129999999</v>
      </c>
      <c r="I319" s="184">
        <f>SUM(I320)</f>
        <v>23329134.109999999</v>
      </c>
      <c r="J319" s="382">
        <f t="shared" si="48"/>
        <v>98.024376170462318</v>
      </c>
    </row>
    <row r="320" spans="1:10" ht="23.25" x14ac:dyDescent="0.25">
      <c r="A320" s="124" t="s">
        <v>18</v>
      </c>
      <c r="B320" s="166" t="s">
        <v>64</v>
      </c>
      <c r="C320" s="148" t="s">
        <v>346</v>
      </c>
      <c r="D320" s="148" t="s">
        <v>179</v>
      </c>
      <c r="E320" s="127">
        <v>903</v>
      </c>
      <c r="F320" s="215">
        <v>10630</v>
      </c>
      <c r="G320" s="214" t="s">
        <v>19</v>
      </c>
      <c r="H320" s="368">
        <f>SUM(H321:H321)</f>
        <v>23799319.129999999</v>
      </c>
      <c r="I320" s="368">
        <f>SUM(I321:I321)</f>
        <v>23329134.109999999</v>
      </c>
      <c r="J320" s="382">
        <f t="shared" si="48"/>
        <v>98.024376170462318</v>
      </c>
    </row>
    <row r="321" spans="1:10" x14ac:dyDescent="0.25">
      <c r="A321" s="212" t="s">
        <v>349</v>
      </c>
      <c r="B321" s="166" t="s">
        <v>64</v>
      </c>
      <c r="C321" s="148" t="s">
        <v>346</v>
      </c>
      <c r="D321" s="148" t="s">
        <v>179</v>
      </c>
      <c r="E321" s="127">
        <v>903</v>
      </c>
      <c r="F321" s="215">
        <v>10630</v>
      </c>
      <c r="G321" s="214" t="s">
        <v>348</v>
      </c>
      <c r="H321" s="368">
        <f>SUM(Лист1!G31)</f>
        <v>23799319.129999999</v>
      </c>
      <c r="I321" s="368">
        <f>SUM(Лист1!H31)</f>
        <v>23329134.109999999</v>
      </c>
      <c r="J321" s="382">
        <f t="shared" si="48"/>
        <v>98.024376170462318</v>
      </c>
    </row>
    <row r="322" spans="1:10" ht="24.75" x14ac:dyDescent="0.25">
      <c r="A322" s="169" t="s">
        <v>28</v>
      </c>
      <c r="B322" s="150" t="s">
        <v>64</v>
      </c>
      <c r="C322" s="150" t="s">
        <v>346</v>
      </c>
      <c r="D322" s="150" t="s">
        <v>179</v>
      </c>
      <c r="E322" s="142">
        <v>903</v>
      </c>
      <c r="F322" s="236">
        <v>10650</v>
      </c>
      <c r="G322" s="237" t="s">
        <v>9</v>
      </c>
      <c r="H322" s="184">
        <f t="shared" ref="H322:I323" si="53">SUM(H323)</f>
        <v>646000</v>
      </c>
      <c r="I322" s="184">
        <f t="shared" si="53"/>
        <v>646000</v>
      </c>
      <c r="J322" s="382">
        <f t="shared" si="48"/>
        <v>100</v>
      </c>
    </row>
    <row r="323" spans="1:10" ht="23.25" x14ac:dyDescent="0.25">
      <c r="A323" s="124" t="s">
        <v>18</v>
      </c>
      <c r="B323" s="166" t="s">
        <v>64</v>
      </c>
      <c r="C323" s="148" t="s">
        <v>346</v>
      </c>
      <c r="D323" s="148" t="s">
        <v>179</v>
      </c>
      <c r="E323" s="127">
        <v>903</v>
      </c>
      <c r="F323" s="215">
        <v>10650</v>
      </c>
      <c r="G323" s="214" t="s">
        <v>19</v>
      </c>
      <c r="H323" s="368">
        <f t="shared" si="53"/>
        <v>646000</v>
      </c>
      <c r="I323" s="368">
        <f t="shared" si="53"/>
        <v>646000</v>
      </c>
      <c r="J323" s="382">
        <f t="shared" si="48"/>
        <v>100</v>
      </c>
    </row>
    <row r="324" spans="1:10" x14ac:dyDescent="0.25">
      <c r="A324" s="212" t="s">
        <v>349</v>
      </c>
      <c r="B324" s="166" t="s">
        <v>64</v>
      </c>
      <c r="C324" s="148" t="s">
        <v>346</v>
      </c>
      <c r="D324" s="148" t="s">
        <v>179</v>
      </c>
      <c r="E324" s="127">
        <v>903</v>
      </c>
      <c r="F324" s="215">
        <v>10650</v>
      </c>
      <c r="G324" s="214" t="s">
        <v>348</v>
      </c>
      <c r="H324" s="368">
        <f>SUM(Лист1!G34)</f>
        <v>646000</v>
      </c>
      <c r="I324" s="368">
        <f>SUM(Лист1!H34)</f>
        <v>646000</v>
      </c>
      <c r="J324" s="382">
        <f t="shared" si="48"/>
        <v>100</v>
      </c>
    </row>
    <row r="325" spans="1:10" ht="24.75" x14ac:dyDescent="0.25">
      <c r="A325" s="169" t="s">
        <v>29</v>
      </c>
      <c r="B325" s="150" t="s">
        <v>64</v>
      </c>
      <c r="C325" s="150" t="s">
        <v>346</v>
      </c>
      <c r="D325" s="150" t="s">
        <v>179</v>
      </c>
      <c r="E325" s="142">
        <v>903</v>
      </c>
      <c r="F325" s="236">
        <v>14710</v>
      </c>
      <c r="G325" s="237" t="s">
        <v>9</v>
      </c>
      <c r="H325" s="184">
        <f t="shared" ref="H325:I326" si="54">SUM(H326)</f>
        <v>70997500</v>
      </c>
      <c r="I325" s="184">
        <f t="shared" si="54"/>
        <v>70997500</v>
      </c>
      <c r="J325" s="382">
        <f t="shared" si="48"/>
        <v>100</v>
      </c>
    </row>
    <row r="326" spans="1:10" ht="23.25" x14ac:dyDescent="0.25">
      <c r="A326" s="124" t="s">
        <v>18</v>
      </c>
      <c r="B326" s="166" t="s">
        <v>64</v>
      </c>
      <c r="C326" s="148" t="s">
        <v>346</v>
      </c>
      <c r="D326" s="148" t="s">
        <v>179</v>
      </c>
      <c r="E326" s="127">
        <v>903</v>
      </c>
      <c r="F326" s="215">
        <v>14710</v>
      </c>
      <c r="G326" s="214" t="s">
        <v>19</v>
      </c>
      <c r="H326" s="368">
        <f t="shared" si="54"/>
        <v>70997500</v>
      </c>
      <c r="I326" s="368">
        <f t="shared" si="54"/>
        <v>70997500</v>
      </c>
      <c r="J326" s="382">
        <f t="shared" si="48"/>
        <v>100</v>
      </c>
    </row>
    <row r="327" spans="1:10" x14ac:dyDescent="0.25">
      <c r="A327" s="212" t="s">
        <v>349</v>
      </c>
      <c r="B327" s="166" t="s">
        <v>64</v>
      </c>
      <c r="C327" s="148" t="s">
        <v>346</v>
      </c>
      <c r="D327" s="166" t="s">
        <v>179</v>
      </c>
      <c r="E327" s="127">
        <v>903</v>
      </c>
      <c r="F327" s="215">
        <v>14710</v>
      </c>
      <c r="G327" s="214" t="s">
        <v>348</v>
      </c>
      <c r="H327" s="368">
        <f>SUM(Лист1!G37)</f>
        <v>70997500</v>
      </c>
      <c r="I327" s="368">
        <f>SUM(Лист1!H37)</f>
        <v>70997500</v>
      </c>
      <c r="J327" s="382">
        <f t="shared" si="48"/>
        <v>100</v>
      </c>
    </row>
    <row r="328" spans="1:10" ht="24.75" x14ac:dyDescent="0.25">
      <c r="A328" s="169" t="s">
        <v>37</v>
      </c>
      <c r="B328" s="150" t="s">
        <v>64</v>
      </c>
      <c r="C328" s="150" t="s">
        <v>346</v>
      </c>
      <c r="D328" s="150" t="s">
        <v>179</v>
      </c>
      <c r="E328" s="142">
        <v>903</v>
      </c>
      <c r="F328" s="236">
        <v>14730</v>
      </c>
      <c r="G328" s="240" t="s">
        <v>9</v>
      </c>
      <c r="H328" s="184">
        <f>SUM(H329)</f>
        <v>2754500</v>
      </c>
      <c r="I328" s="184">
        <f>SUM(I329)</f>
        <v>2021390</v>
      </c>
      <c r="J328" s="382">
        <f t="shared" si="48"/>
        <v>73.385006353240158</v>
      </c>
    </row>
    <row r="329" spans="1:10" ht="23.25" x14ac:dyDescent="0.25">
      <c r="A329" s="124" t="s">
        <v>18</v>
      </c>
      <c r="B329" s="166" t="s">
        <v>64</v>
      </c>
      <c r="C329" s="148" t="s">
        <v>346</v>
      </c>
      <c r="D329" s="148" t="s">
        <v>179</v>
      </c>
      <c r="E329" s="127">
        <v>903</v>
      </c>
      <c r="F329" s="254">
        <v>14730</v>
      </c>
      <c r="G329" s="214" t="s">
        <v>19</v>
      </c>
      <c r="H329" s="368">
        <f>SUM(H330:H331)</f>
        <v>2754500</v>
      </c>
      <c r="I329" s="368">
        <f>SUM(I330:I331)</f>
        <v>2021390</v>
      </c>
      <c r="J329" s="382">
        <f t="shared" si="48"/>
        <v>73.385006353240158</v>
      </c>
    </row>
    <row r="330" spans="1:10" x14ac:dyDescent="0.25">
      <c r="A330" s="212" t="s">
        <v>349</v>
      </c>
      <c r="B330" s="166" t="s">
        <v>64</v>
      </c>
      <c r="C330" s="148" t="s">
        <v>346</v>
      </c>
      <c r="D330" s="148" t="s">
        <v>179</v>
      </c>
      <c r="E330" s="127">
        <v>903</v>
      </c>
      <c r="F330" s="254">
        <v>14730</v>
      </c>
      <c r="G330" s="214" t="s">
        <v>348</v>
      </c>
      <c r="H330" s="368">
        <f>SUM(Лист1!G60)</f>
        <v>1943138.34</v>
      </c>
      <c r="I330" s="368">
        <f>SUM(Лист1!H60)</f>
        <v>1413778.19</v>
      </c>
      <c r="J330" s="382">
        <f t="shared" si="48"/>
        <v>72.757464607486455</v>
      </c>
    </row>
    <row r="331" spans="1:10" x14ac:dyDescent="0.25">
      <c r="A331" s="250" t="s">
        <v>351</v>
      </c>
      <c r="B331" s="166" t="s">
        <v>64</v>
      </c>
      <c r="C331" s="148" t="s">
        <v>346</v>
      </c>
      <c r="D331" s="148" t="s">
        <v>179</v>
      </c>
      <c r="E331" s="121">
        <v>903</v>
      </c>
      <c r="F331" s="254">
        <v>14730</v>
      </c>
      <c r="G331" s="214" t="s">
        <v>350</v>
      </c>
      <c r="H331" s="368">
        <f>SUM(Лист1!G61)</f>
        <v>811361.66</v>
      </c>
      <c r="I331" s="368">
        <f>SUM(Лист1!H61)</f>
        <v>607611.81000000006</v>
      </c>
      <c r="J331" s="382">
        <f t="shared" si="48"/>
        <v>74.887912500080418</v>
      </c>
    </row>
    <row r="332" spans="1:10" ht="39" x14ac:dyDescent="0.25">
      <c r="A332" s="361" t="s">
        <v>419</v>
      </c>
      <c r="B332" s="150" t="s">
        <v>64</v>
      </c>
      <c r="C332" s="150" t="s">
        <v>346</v>
      </c>
      <c r="D332" s="150" t="s">
        <v>179</v>
      </c>
      <c r="E332" s="142">
        <v>903</v>
      </c>
      <c r="F332" s="236">
        <v>10770</v>
      </c>
      <c r="G332" s="240" t="s">
        <v>9</v>
      </c>
      <c r="H332" s="184">
        <f>SUM(H333)</f>
        <v>4870000</v>
      </c>
      <c r="I332" s="184">
        <f>SUM(I333)</f>
        <v>4870000</v>
      </c>
      <c r="J332" s="382">
        <f t="shared" si="48"/>
        <v>100</v>
      </c>
    </row>
    <row r="333" spans="1:10" ht="23.25" x14ac:dyDescent="0.25">
      <c r="A333" s="211" t="s">
        <v>18</v>
      </c>
      <c r="B333" s="166" t="s">
        <v>64</v>
      </c>
      <c r="C333" s="148" t="s">
        <v>346</v>
      </c>
      <c r="D333" s="148" t="s">
        <v>179</v>
      </c>
      <c r="E333" s="127">
        <v>903</v>
      </c>
      <c r="F333" s="254">
        <v>10770</v>
      </c>
      <c r="G333" s="214" t="s">
        <v>19</v>
      </c>
      <c r="H333" s="368">
        <f>SUM(H334:H335)</f>
        <v>4870000</v>
      </c>
      <c r="I333" s="368">
        <f>SUM(I334:I335)</f>
        <v>4870000</v>
      </c>
      <c r="J333" s="382">
        <f t="shared" ref="J333:J396" si="55">SUM(I333/H333*100)</f>
        <v>100</v>
      </c>
    </row>
    <row r="334" spans="1:10" x14ac:dyDescent="0.25">
      <c r="A334" s="212" t="s">
        <v>349</v>
      </c>
      <c r="B334" s="166" t="s">
        <v>64</v>
      </c>
      <c r="C334" s="148" t="s">
        <v>346</v>
      </c>
      <c r="D334" s="148" t="s">
        <v>179</v>
      </c>
      <c r="E334" s="127">
        <v>903</v>
      </c>
      <c r="F334" s="254">
        <v>10770</v>
      </c>
      <c r="G334" s="214" t="s">
        <v>348</v>
      </c>
      <c r="H334" s="368">
        <f>SUM(Лист1!G52)</f>
        <v>3499359.59</v>
      </c>
      <c r="I334" s="368">
        <f>SUM(Лист1!H52)</f>
        <v>3499359.59</v>
      </c>
      <c r="J334" s="382">
        <f t="shared" si="55"/>
        <v>100</v>
      </c>
    </row>
    <row r="335" spans="1:10" x14ac:dyDescent="0.25">
      <c r="A335" s="250" t="s">
        <v>351</v>
      </c>
      <c r="B335" s="166" t="s">
        <v>64</v>
      </c>
      <c r="C335" s="148" t="s">
        <v>346</v>
      </c>
      <c r="D335" s="148" t="s">
        <v>179</v>
      </c>
      <c r="E335" s="121">
        <v>903</v>
      </c>
      <c r="F335" s="254">
        <v>10770</v>
      </c>
      <c r="G335" s="214" t="s">
        <v>350</v>
      </c>
      <c r="H335" s="368">
        <f>SUM(Лист1!G53)</f>
        <v>1370640.41</v>
      </c>
      <c r="I335" s="368">
        <f>SUM(Лист1!H53)</f>
        <v>1370640.41</v>
      </c>
      <c r="J335" s="382">
        <f t="shared" si="55"/>
        <v>100</v>
      </c>
    </row>
    <row r="336" spans="1:10" ht="48.75" x14ac:dyDescent="0.25">
      <c r="A336" s="172" t="s">
        <v>30</v>
      </c>
      <c r="B336" s="150" t="s">
        <v>64</v>
      </c>
      <c r="C336" s="150" t="s">
        <v>346</v>
      </c>
      <c r="D336" s="150" t="s">
        <v>179</v>
      </c>
      <c r="E336" s="142">
        <v>903</v>
      </c>
      <c r="F336" s="236">
        <v>14770</v>
      </c>
      <c r="G336" s="240" t="s">
        <v>9</v>
      </c>
      <c r="H336" s="184">
        <f>SUM(H337)</f>
        <v>6008000</v>
      </c>
      <c r="I336" s="184">
        <f>SUM(I337)</f>
        <v>5905000</v>
      </c>
      <c r="J336" s="382">
        <f t="shared" si="55"/>
        <v>98.285619174434089</v>
      </c>
    </row>
    <row r="337" spans="1:10" ht="23.25" x14ac:dyDescent="0.25">
      <c r="A337" s="124" t="s">
        <v>18</v>
      </c>
      <c r="B337" s="166" t="s">
        <v>64</v>
      </c>
      <c r="C337" s="148" t="s">
        <v>346</v>
      </c>
      <c r="D337" s="166" t="s">
        <v>179</v>
      </c>
      <c r="E337" s="127">
        <v>903</v>
      </c>
      <c r="F337" s="215">
        <v>14770</v>
      </c>
      <c r="G337" s="214" t="s">
        <v>19</v>
      </c>
      <c r="H337" s="368">
        <f>SUM(H338:H339)</f>
        <v>6008000</v>
      </c>
      <c r="I337" s="368">
        <f>SUM(I338:I339)</f>
        <v>5905000</v>
      </c>
      <c r="J337" s="382">
        <f t="shared" si="55"/>
        <v>98.285619174434089</v>
      </c>
    </row>
    <row r="338" spans="1:10" x14ac:dyDescent="0.25">
      <c r="A338" s="212" t="s">
        <v>349</v>
      </c>
      <c r="B338" s="166" t="s">
        <v>64</v>
      </c>
      <c r="C338" s="148" t="s">
        <v>346</v>
      </c>
      <c r="D338" s="148" t="s">
        <v>179</v>
      </c>
      <c r="E338" s="127">
        <v>903</v>
      </c>
      <c r="F338" s="215">
        <v>14770</v>
      </c>
      <c r="G338" s="214" t="s">
        <v>348</v>
      </c>
      <c r="H338" s="368">
        <f>SUM(Лист1!G64+Лист1!G40)</f>
        <v>5498300</v>
      </c>
      <c r="I338" s="368">
        <f>SUM(Лист1!H64+Лист1!H40)</f>
        <v>5395300</v>
      </c>
      <c r="J338" s="382">
        <f t="shared" si="55"/>
        <v>98.126693705327099</v>
      </c>
    </row>
    <row r="339" spans="1:10" x14ac:dyDescent="0.25">
      <c r="A339" s="250" t="s">
        <v>351</v>
      </c>
      <c r="B339" s="166" t="s">
        <v>64</v>
      </c>
      <c r="C339" s="148" t="s">
        <v>346</v>
      </c>
      <c r="D339" s="148" t="s">
        <v>179</v>
      </c>
      <c r="E339" s="121">
        <v>903</v>
      </c>
      <c r="F339" s="208">
        <v>14770</v>
      </c>
      <c r="G339" s="214" t="s">
        <v>350</v>
      </c>
      <c r="H339" s="368">
        <f>SUM(Лист1!G65)</f>
        <v>509700</v>
      </c>
      <c r="I339" s="368">
        <f>SUM(Лист1!H65)</f>
        <v>509700</v>
      </c>
      <c r="J339" s="382">
        <f t="shared" si="55"/>
        <v>100</v>
      </c>
    </row>
    <row r="340" spans="1:10" ht="36.75" x14ac:dyDescent="0.25">
      <c r="A340" s="169" t="s">
        <v>65</v>
      </c>
      <c r="B340" s="150" t="s">
        <v>64</v>
      </c>
      <c r="C340" s="150" t="s">
        <v>346</v>
      </c>
      <c r="D340" s="150" t="s">
        <v>179</v>
      </c>
      <c r="E340" s="141">
        <v>903</v>
      </c>
      <c r="F340" s="238">
        <v>14780</v>
      </c>
      <c r="G340" s="235" t="s">
        <v>9</v>
      </c>
      <c r="H340" s="184">
        <f t="shared" ref="H340:I341" si="56">SUM(H341)</f>
        <v>2645843</v>
      </c>
      <c r="I340" s="184">
        <f t="shared" si="56"/>
        <v>2276892</v>
      </c>
      <c r="J340" s="382">
        <f t="shared" si="55"/>
        <v>86.055446222621683</v>
      </c>
    </row>
    <row r="341" spans="1:10" ht="23.25" x14ac:dyDescent="0.25">
      <c r="A341" s="124" t="s">
        <v>18</v>
      </c>
      <c r="B341" s="166" t="s">
        <v>64</v>
      </c>
      <c r="C341" s="148" t="s">
        <v>346</v>
      </c>
      <c r="D341" s="148" t="s">
        <v>179</v>
      </c>
      <c r="E341" s="121">
        <v>903</v>
      </c>
      <c r="F341" s="208">
        <v>14780</v>
      </c>
      <c r="G341" s="214" t="s">
        <v>19</v>
      </c>
      <c r="H341" s="368">
        <f t="shared" si="56"/>
        <v>2645843</v>
      </c>
      <c r="I341" s="368">
        <f t="shared" si="56"/>
        <v>2276892</v>
      </c>
      <c r="J341" s="382">
        <f t="shared" si="55"/>
        <v>86.055446222621683</v>
      </c>
    </row>
    <row r="342" spans="1:10" x14ac:dyDescent="0.25">
      <c r="A342" s="212" t="s">
        <v>349</v>
      </c>
      <c r="B342" s="166" t="s">
        <v>64</v>
      </c>
      <c r="C342" s="148" t="s">
        <v>346</v>
      </c>
      <c r="D342" s="148" t="s">
        <v>179</v>
      </c>
      <c r="E342" s="121">
        <v>903</v>
      </c>
      <c r="F342" s="208">
        <v>14780</v>
      </c>
      <c r="G342" s="214" t="s">
        <v>348</v>
      </c>
      <c r="H342" s="368">
        <f>SUM(Лист1!G138)</f>
        <v>2645843</v>
      </c>
      <c r="I342" s="368">
        <f>SUM(Лист1!H138)</f>
        <v>2276892</v>
      </c>
      <c r="J342" s="382">
        <f t="shared" si="55"/>
        <v>86.055446222621683</v>
      </c>
    </row>
    <row r="343" spans="1:10" ht="24.75" x14ac:dyDescent="0.25">
      <c r="A343" s="169" t="s">
        <v>43</v>
      </c>
      <c r="B343" s="150" t="s">
        <v>64</v>
      </c>
      <c r="C343" s="150" t="s">
        <v>346</v>
      </c>
      <c r="D343" s="150" t="s">
        <v>179</v>
      </c>
      <c r="E343" s="142">
        <v>903</v>
      </c>
      <c r="F343" s="236">
        <v>14790</v>
      </c>
      <c r="G343" s="240" t="s">
        <v>9</v>
      </c>
      <c r="H343" s="184">
        <f>SUM(H344)</f>
        <v>720000</v>
      </c>
      <c r="I343" s="184">
        <f>SUM(I344)</f>
        <v>716400</v>
      </c>
      <c r="J343" s="382">
        <f t="shared" si="55"/>
        <v>99.5</v>
      </c>
    </row>
    <row r="344" spans="1:10" ht="23.25" x14ac:dyDescent="0.25">
      <c r="A344" s="124" t="s">
        <v>18</v>
      </c>
      <c r="B344" s="166" t="s">
        <v>64</v>
      </c>
      <c r="C344" s="148" t="s">
        <v>346</v>
      </c>
      <c r="D344" s="148" t="s">
        <v>179</v>
      </c>
      <c r="E344" s="127">
        <v>903</v>
      </c>
      <c r="F344" s="215">
        <v>14790</v>
      </c>
      <c r="G344" s="214" t="s">
        <v>19</v>
      </c>
      <c r="H344" s="368">
        <f>SUM(H345:H346)</f>
        <v>720000</v>
      </c>
      <c r="I344" s="368">
        <f>SUM(I345:I346)</f>
        <v>716400</v>
      </c>
      <c r="J344" s="382">
        <f t="shared" si="55"/>
        <v>99.5</v>
      </c>
    </row>
    <row r="345" spans="1:10" x14ac:dyDescent="0.25">
      <c r="A345" s="212" t="s">
        <v>349</v>
      </c>
      <c r="B345" s="166" t="s">
        <v>64</v>
      </c>
      <c r="C345" s="148" t="s">
        <v>346</v>
      </c>
      <c r="D345" s="148" t="s">
        <v>179</v>
      </c>
      <c r="E345" s="127">
        <v>903</v>
      </c>
      <c r="F345" s="215">
        <v>14790</v>
      </c>
      <c r="G345" s="214" t="s">
        <v>348</v>
      </c>
      <c r="H345" s="368">
        <f>SUM(Лист1!G97)</f>
        <v>515700</v>
      </c>
      <c r="I345" s="368">
        <f>SUM(Лист1!H97)</f>
        <v>512100</v>
      </c>
      <c r="J345" s="382">
        <f t="shared" si="55"/>
        <v>99.301919720767884</v>
      </c>
    </row>
    <row r="346" spans="1:10" x14ac:dyDescent="0.25">
      <c r="A346" s="250" t="s">
        <v>351</v>
      </c>
      <c r="B346" s="166" t="s">
        <v>64</v>
      </c>
      <c r="C346" s="148" t="s">
        <v>346</v>
      </c>
      <c r="D346" s="148" t="s">
        <v>179</v>
      </c>
      <c r="E346" s="121">
        <v>903</v>
      </c>
      <c r="F346" s="208">
        <v>14790</v>
      </c>
      <c r="G346" s="214" t="s">
        <v>350</v>
      </c>
      <c r="H346" s="368">
        <f>SUM(Лист1!G98)</f>
        <v>204300</v>
      </c>
      <c r="I346" s="368">
        <f>SUM(Лист1!H98)</f>
        <v>204300</v>
      </c>
      <c r="J346" s="382">
        <f t="shared" si="55"/>
        <v>100</v>
      </c>
    </row>
    <row r="347" spans="1:10" ht="26.25" x14ac:dyDescent="0.25">
      <c r="A347" s="129" t="s">
        <v>31</v>
      </c>
      <c r="B347" s="150" t="s">
        <v>64</v>
      </c>
      <c r="C347" s="150" t="s">
        <v>346</v>
      </c>
      <c r="D347" s="150" t="s">
        <v>179</v>
      </c>
      <c r="E347" s="142">
        <v>903</v>
      </c>
      <c r="F347" s="238">
        <v>14820</v>
      </c>
      <c r="G347" s="240" t="s">
        <v>9</v>
      </c>
      <c r="H347" s="287">
        <f t="shared" ref="H347:I348" si="57">SUM(H348)</f>
        <v>0</v>
      </c>
      <c r="I347" s="287">
        <f t="shared" si="57"/>
        <v>0</v>
      </c>
      <c r="J347" s="382">
        <v>0</v>
      </c>
    </row>
    <row r="348" spans="1:10" ht="23.25" x14ac:dyDescent="0.25">
      <c r="A348" s="124" t="s">
        <v>18</v>
      </c>
      <c r="B348" s="166" t="s">
        <v>64</v>
      </c>
      <c r="C348" s="148" t="s">
        <v>346</v>
      </c>
      <c r="D348" s="148" t="s">
        <v>179</v>
      </c>
      <c r="E348" s="127">
        <v>903</v>
      </c>
      <c r="F348" s="208">
        <v>14820</v>
      </c>
      <c r="G348" s="214" t="s">
        <v>19</v>
      </c>
      <c r="H348" s="338">
        <f t="shared" si="57"/>
        <v>0</v>
      </c>
      <c r="I348" s="338">
        <f t="shared" si="57"/>
        <v>0</v>
      </c>
      <c r="J348" s="382">
        <v>0</v>
      </c>
    </row>
    <row r="349" spans="1:10" x14ac:dyDescent="0.25">
      <c r="A349" s="212" t="s">
        <v>349</v>
      </c>
      <c r="B349" s="166" t="s">
        <v>64</v>
      </c>
      <c r="C349" s="148" t="s">
        <v>346</v>
      </c>
      <c r="D349" s="166" t="s">
        <v>179</v>
      </c>
      <c r="E349" s="127">
        <v>903</v>
      </c>
      <c r="F349" s="208">
        <v>14820</v>
      </c>
      <c r="G349" s="214" t="s">
        <v>20</v>
      </c>
      <c r="H349" s="338">
        <f>SUM(Лист1!G68)</f>
        <v>0</v>
      </c>
      <c r="I349" s="338">
        <f>SUM(Лист1!H68)</f>
        <v>0</v>
      </c>
      <c r="J349" s="382">
        <v>0</v>
      </c>
    </row>
    <row r="350" spans="1:10" x14ac:dyDescent="0.25">
      <c r="A350" s="132" t="s">
        <v>34</v>
      </c>
      <c r="B350" s="150" t="s">
        <v>64</v>
      </c>
      <c r="C350" s="150" t="s">
        <v>346</v>
      </c>
      <c r="D350" s="150" t="s">
        <v>179</v>
      </c>
      <c r="E350" s="141">
        <v>903</v>
      </c>
      <c r="F350" s="238">
        <v>10640</v>
      </c>
      <c r="G350" s="235" t="s">
        <v>9</v>
      </c>
      <c r="H350" s="184">
        <f>SUM(H351)</f>
        <v>55834070.819999993</v>
      </c>
      <c r="I350" s="184">
        <f>SUM(I351)</f>
        <v>54765844.929999992</v>
      </c>
      <c r="J350" s="382">
        <f t="shared" si="55"/>
        <v>98.08678487111608</v>
      </c>
    </row>
    <row r="351" spans="1:10" ht="23.25" x14ac:dyDescent="0.25">
      <c r="A351" s="124" t="s">
        <v>18</v>
      </c>
      <c r="B351" s="166" t="s">
        <v>64</v>
      </c>
      <c r="C351" s="148" t="s">
        <v>346</v>
      </c>
      <c r="D351" s="148" t="s">
        <v>179</v>
      </c>
      <c r="E351" s="121">
        <v>903</v>
      </c>
      <c r="F351" s="208">
        <v>10640</v>
      </c>
      <c r="G351" s="207" t="s">
        <v>19</v>
      </c>
      <c r="H351" s="368">
        <f>SUM(H352:H353)</f>
        <v>55834070.819999993</v>
      </c>
      <c r="I351" s="368">
        <f>SUM(I352:I353)</f>
        <v>54765844.929999992</v>
      </c>
      <c r="J351" s="382">
        <f t="shared" si="55"/>
        <v>98.08678487111608</v>
      </c>
    </row>
    <row r="352" spans="1:10" x14ac:dyDescent="0.25">
      <c r="A352" s="212" t="s">
        <v>349</v>
      </c>
      <c r="B352" s="166" t="s">
        <v>64</v>
      </c>
      <c r="C352" s="148" t="s">
        <v>346</v>
      </c>
      <c r="D352" s="148" t="s">
        <v>179</v>
      </c>
      <c r="E352" s="121">
        <v>903</v>
      </c>
      <c r="F352" s="208">
        <v>10640</v>
      </c>
      <c r="G352" s="207" t="s">
        <v>348</v>
      </c>
      <c r="H352" s="368">
        <f>SUM(Лист1!G44)</f>
        <v>41891235.299999997</v>
      </c>
      <c r="I352" s="368">
        <f>SUM(Лист1!H44)</f>
        <v>40965673.979999997</v>
      </c>
      <c r="J352" s="382">
        <f t="shared" si="55"/>
        <v>97.790560929102028</v>
      </c>
    </row>
    <row r="353" spans="1:10" x14ac:dyDescent="0.25">
      <c r="A353" s="250" t="s">
        <v>351</v>
      </c>
      <c r="B353" s="166" t="s">
        <v>64</v>
      </c>
      <c r="C353" s="148" t="s">
        <v>346</v>
      </c>
      <c r="D353" s="148" t="s">
        <v>179</v>
      </c>
      <c r="E353" s="121">
        <v>903</v>
      </c>
      <c r="F353" s="208">
        <v>10640</v>
      </c>
      <c r="G353" s="207" t="s">
        <v>350</v>
      </c>
      <c r="H353" s="368">
        <f>SUM(Лист1!G45)</f>
        <v>13942835.52</v>
      </c>
      <c r="I353" s="368">
        <f>SUM(Лист1!H45)</f>
        <v>13800170.949999999</v>
      </c>
      <c r="J353" s="382">
        <f t="shared" si="55"/>
        <v>98.97678940703733</v>
      </c>
    </row>
    <row r="354" spans="1:10" ht="24.75" x14ac:dyDescent="0.25">
      <c r="A354" s="185" t="s">
        <v>35</v>
      </c>
      <c r="B354" s="186" t="s">
        <v>64</v>
      </c>
      <c r="C354" s="186">
        <v>0</v>
      </c>
      <c r="D354" s="150" t="s">
        <v>179</v>
      </c>
      <c r="E354" s="187">
        <v>903</v>
      </c>
      <c r="F354" s="302">
        <v>10690</v>
      </c>
      <c r="G354" s="302" t="s">
        <v>9</v>
      </c>
      <c r="H354" s="194">
        <f>SUM(H355)</f>
        <v>1148000</v>
      </c>
      <c r="I354" s="194">
        <f>SUM(I355)</f>
        <v>1148000</v>
      </c>
      <c r="J354" s="382">
        <f t="shared" si="55"/>
        <v>100</v>
      </c>
    </row>
    <row r="355" spans="1:10" ht="23.25" x14ac:dyDescent="0.25">
      <c r="A355" s="124" t="s">
        <v>18</v>
      </c>
      <c r="B355" s="166" t="s">
        <v>64</v>
      </c>
      <c r="C355" s="148" t="s">
        <v>346</v>
      </c>
      <c r="D355" s="148" t="s">
        <v>179</v>
      </c>
      <c r="E355" s="121">
        <v>903</v>
      </c>
      <c r="F355" s="208">
        <v>10690</v>
      </c>
      <c r="G355" s="207" t="s">
        <v>19</v>
      </c>
      <c r="H355" s="368">
        <f>SUM(H356:H357)</f>
        <v>1148000</v>
      </c>
      <c r="I355" s="368">
        <f>SUM(I356:I357)</f>
        <v>1148000</v>
      </c>
      <c r="J355" s="382">
        <f t="shared" si="55"/>
        <v>100</v>
      </c>
    </row>
    <row r="356" spans="1:10" x14ac:dyDescent="0.25">
      <c r="A356" s="212" t="s">
        <v>349</v>
      </c>
      <c r="B356" s="166" t="s">
        <v>64</v>
      </c>
      <c r="C356" s="148" t="s">
        <v>346</v>
      </c>
      <c r="D356" s="148" t="s">
        <v>179</v>
      </c>
      <c r="E356" s="121">
        <v>903</v>
      </c>
      <c r="F356" s="208">
        <v>10690</v>
      </c>
      <c r="G356" s="207" t="s">
        <v>348</v>
      </c>
      <c r="H356" s="368">
        <f>SUM(Лист1!G48)</f>
        <v>896000</v>
      </c>
      <c r="I356" s="368">
        <f>SUM(Лист1!H48)</f>
        <v>896000</v>
      </c>
      <c r="J356" s="382">
        <f t="shared" si="55"/>
        <v>100</v>
      </c>
    </row>
    <row r="357" spans="1:10" x14ac:dyDescent="0.25">
      <c r="A357" s="250" t="s">
        <v>351</v>
      </c>
      <c r="B357" s="166" t="s">
        <v>64</v>
      </c>
      <c r="C357" s="148" t="s">
        <v>346</v>
      </c>
      <c r="D357" s="148" t="s">
        <v>179</v>
      </c>
      <c r="E357" s="121">
        <v>903</v>
      </c>
      <c r="F357" s="208">
        <v>10690</v>
      </c>
      <c r="G357" s="207" t="s">
        <v>350</v>
      </c>
      <c r="H357" s="368">
        <f>SUM(Лист1!G49)</f>
        <v>252000</v>
      </c>
      <c r="I357" s="368">
        <f>SUM(Лист1!H49)</f>
        <v>252000</v>
      </c>
      <c r="J357" s="382">
        <f t="shared" si="55"/>
        <v>100</v>
      </c>
    </row>
    <row r="358" spans="1:10" ht="60.75" x14ac:dyDescent="0.25">
      <c r="A358" s="198" t="s">
        <v>36</v>
      </c>
      <c r="B358" s="150" t="s">
        <v>64</v>
      </c>
      <c r="C358" s="150" t="s">
        <v>346</v>
      </c>
      <c r="D358" s="150" t="s">
        <v>179</v>
      </c>
      <c r="E358" s="141">
        <v>903</v>
      </c>
      <c r="F358" s="238">
        <v>14700</v>
      </c>
      <c r="G358" s="240" t="s">
        <v>9</v>
      </c>
      <c r="H358" s="184">
        <f>SUM(H359)</f>
        <v>161459052</v>
      </c>
      <c r="I358" s="184">
        <f>SUM(I359)</f>
        <v>161459052</v>
      </c>
      <c r="J358" s="382">
        <f t="shared" si="55"/>
        <v>100</v>
      </c>
    </row>
    <row r="359" spans="1:10" ht="23.25" x14ac:dyDescent="0.25">
      <c r="A359" s="124" t="s">
        <v>18</v>
      </c>
      <c r="B359" s="166" t="s">
        <v>64</v>
      </c>
      <c r="C359" s="148" t="s">
        <v>346</v>
      </c>
      <c r="D359" s="148" t="s">
        <v>179</v>
      </c>
      <c r="E359" s="121">
        <v>903</v>
      </c>
      <c r="F359" s="208">
        <v>14700</v>
      </c>
      <c r="G359" s="214" t="s">
        <v>19</v>
      </c>
      <c r="H359" s="368">
        <f>SUM(H360:H361)</f>
        <v>161459052</v>
      </c>
      <c r="I359" s="368">
        <f>SUM(I360:I361)</f>
        <v>161459052</v>
      </c>
      <c r="J359" s="382">
        <f t="shared" si="55"/>
        <v>100</v>
      </c>
    </row>
    <row r="360" spans="1:10" x14ac:dyDescent="0.25">
      <c r="A360" s="212" t="s">
        <v>349</v>
      </c>
      <c r="B360" s="166" t="s">
        <v>64</v>
      </c>
      <c r="C360" s="148" t="s">
        <v>346</v>
      </c>
      <c r="D360" s="148" t="s">
        <v>179</v>
      </c>
      <c r="E360" s="121">
        <v>903</v>
      </c>
      <c r="F360" s="208">
        <v>14700</v>
      </c>
      <c r="G360" s="214" t="s">
        <v>348</v>
      </c>
      <c r="H360" s="368">
        <f>SUM(Лист1!G56)</f>
        <v>121152216.06999999</v>
      </c>
      <c r="I360" s="368">
        <f>SUM(Лист1!H56)</f>
        <v>121152216.06999999</v>
      </c>
      <c r="J360" s="382">
        <f t="shared" si="55"/>
        <v>100</v>
      </c>
    </row>
    <row r="361" spans="1:10" x14ac:dyDescent="0.25">
      <c r="A361" s="250" t="s">
        <v>351</v>
      </c>
      <c r="B361" s="166" t="s">
        <v>64</v>
      </c>
      <c r="C361" s="148" t="s">
        <v>346</v>
      </c>
      <c r="D361" s="148" t="s">
        <v>179</v>
      </c>
      <c r="E361" s="121">
        <v>903</v>
      </c>
      <c r="F361" s="208">
        <v>14700</v>
      </c>
      <c r="G361" s="214" t="s">
        <v>350</v>
      </c>
      <c r="H361" s="368">
        <f>SUM(Лист1!G57)</f>
        <v>40306835.93</v>
      </c>
      <c r="I361" s="368">
        <f>SUM(Лист1!H57)</f>
        <v>40306835.93</v>
      </c>
      <c r="J361" s="382">
        <f t="shared" si="55"/>
        <v>100</v>
      </c>
    </row>
    <row r="362" spans="1:10" ht="26.25" x14ac:dyDescent="0.25">
      <c r="A362" s="129" t="s">
        <v>38</v>
      </c>
      <c r="B362" s="150" t="s">
        <v>64</v>
      </c>
      <c r="C362" s="150" t="s">
        <v>346</v>
      </c>
      <c r="D362" s="150" t="s">
        <v>179</v>
      </c>
      <c r="E362" s="141">
        <v>903</v>
      </c>
      <c r="F362" s="238">
        <v>10660</v>
      </c>
      <c r="G362" s="235" t="s">
        <v>9</v>
      </c>
      <c r="H362" s="184">
        <f>SUM(H363)</f>
        <v>5792211.1900000004</v>
      </c>
      <c r="I362" s="184">
        <f>SUM(I363)</f>
        <v>5748186.0599999996</v>
      </c>
      <c r="J362" s="382">
        <f t="shared" si="55"/>
        <v>99.239925331520922</v>
      </c>
    </row>
    <row r="363" spans="1:10" ht="23.25" x14ac:dyDescent="0.25">
      <c r="A363" s="124" t="s">
        <v>18</v>
      </c>
      <c r="B363" s="166" t="s">
        <v>64</v>
      </c>
      <c r="C363" s="148" t="s">
        <v>346</v>
      </c>
      <c r="D363" s="148" t="s">
        <v>179</v>
      </c>
      <c r="E363" s="121">
        <v>903</v>
      </c>
      <c r="F363" s="208">
        <v>10660</v>
      </c>
      <c r="G363" s="207" t="s">
        <v>19</v>
      </c>
      <c r="H363" s="368">
        <f>SUM(H364:H364)</f>
        <v>5792211.1900000004</v>
      </c>
      <c r="I363" s="368">
        <f>SUM(I364:I364)</f>
        <v>5748186.0599999996</v>
      </c>
      <c r="J363" s="382">
        <f t="shared" si="55"/>
        <v>99.239925331520922</v>
      </c>
    </row>
    <row r="364" spans="1:10" x14ac:dyDescent="0.25">
      <c r="A364" s="212" t="s">
        <v>349</v>
      </c>
      <c r="B364" s="166" t="s">
        <v>64</v>
      </c>
      <c r="C364" s="148" t="s">
        <v>346</v>
      </c>
      <c r="D364" s="148" t="s">
        <v>179</v>
      </c>
      <c r="E364" s="121">
        <v>903</v>
      </c>
      <c r="F364" s="208">
        <v>10660</v>
      </c>
      <c r="G364" s="207" t="s">
        <v>348</v>
      </c>
      <c r="H364" s="368">
        <f>SUM(Лист1!G71)</f>
        <v>5792211.1900000004</v>
      </c>
      <c r="I364" s="368">
        <f>SUM(Лист1!H71)</f>
        <v>5748186.0599999996</v>
      </c>
      <c r="J364" s="382">
        <f t="shared" si="55"/>
        <v>99.239925331520922</v>
      </c>
    </row>
    <row r="365" spans="1:10" ht="24.75" x14ac:dyDescent="0.25">
      <c r="A365" s="169" t="s">
        <v>39</v>
      </c>
      <c r="B365" s="150" t="s">
        <v>64</v>
      </c>
      <c r="C365" s="150" t="s">
        <v>346</v>
      </c>
      <c r="D365" s="150" t="s">
        <v>179</v>
      </c>
      <c r="E365" s="141">
        <v>903</v>
      </c>
      <c r="F365" s="238">
        <v>10710</v>
      </c>
      <c r="G365" s="235" t="s">
        <v>9</v>
      </c>
      <c r="H365" s="184">
        <f t="shared" ref="H365:I366" si="58">SUM(H366)</f>
        <v>36000</v>
      </c>
      <c r="I365" s="184">
        <f t="shared" si="58"/>
        <v>36000</v>
      </c>
      <c r="J365" s="382">
        <f t="shared" si="55"/>
        <v>100</v>
      </c>
    </row>
    <row r="366" spans="1:10" ht="23.25" x14ac:dyDescent="0.25">
      <c r="A366" s="124" t="s">
        <v>18</v>
      </c>
      <c r="B366" s="166" t="s">
        <v>64</v>
      </c>
      <c r="C366" s="148" t="s">
        <v>346</v>
      </c>
      <c r="D366" s="148" t="s">
        <v>179</v>
      </c>
      <c r="E366" s="121">
        <v>903</v>
      </c>
      <c r="F366" s="208">
        <v>10710</v>
      </c>
      <c r="G366" s="207" t="s">
        <v>19</v>
      </c>
      <c r="H366" s="368">
        <f t="shared" si="58"/>
        <v>36000</v>
      </c>
      <c r="I366" s="368">
        <f t="shared" si="58"/>
        <v>36000</v>
      </c>
      <c r="J366" s="382">
        <f t="shared" si="55"/>
        <v>100</v>
      </c>
    </row>
    <row r="367" spans="1:10" x14ac:dyDescent="0.25">
      <c r="A367" s="212" t="s">
        <v>349</v>
      </c>
      <c r="B367" s="166" t="s">
        <v>64</v>
      </c>
      <c r="C367" s="148" t="s">
        <v>346</v>
      </c>
      <c r="D367" s="166" t="s">
        <v>179</v>
      </c>
      <c r="E367" s="121">
        <v>903</v>
      </c>
      <c r="F367" s="208">
        <v>10710</v>
      </c>
      <c r="G367" s="207" t="s">
        <v>348</v>
      </c>
      <c r="H367" s="368">
        <f>SUM(Лист1!G74)</f>
        <v>36000</v>
      </c>
      <c r="I367" s="368">
        <f>SUM(Лист1!H74)</f>
        <v>36000</v>
      </c>
      <c r="J367" s="382">
        <f t="shared" si="55"/>
        <v>100</v>
      </c>
    </row>
    <row r="368" spans="1:10" ht="26.25" x14ac:dyDescent="0.25">
      <c r="A368" s="129" t="s">
        <v>40</v>
      </c>
      <c r="B368" s="150" t="s">
        <v>64</v>
      </c>
      <c r="C368" s="150" t="s">
        <v>346</v>
      </c>
      <c r="D368" s="150" t="s">
        <v>179</v>
      </c>
      <c r="E368" s="141">
        <v>903</v>
      </c>
      <c r="F368" s="238">
        <v>10670</v>
      </c>
      <c r="G368" s="235" t="s">
        <v>9</v>
      </c>
      <c r="H368" s="184">
        <f>SUM(H369)</f>
        <v>5898912.3300000001</v>
      </c>
      <c r="I368" s="184">
        <f>SUM(I369)</f>
        <v>5885173.1900000004</v>
      </c>
      <c r="J368" s="382">
        <f t="shared" si="55"/>
        <v>99.767090283235333</v>
      </c>
    </row>
    <row r="369" spans="1:10" ht="23.25" x14ac:dyDescent="0.25">
      <c r="A369" s="124" t="s">
        <v>18</v>
      </c>
      <c r="B369" s="166" t="s">
        <v>64</v>
      </c>
      <c r="C369" s="148" t="s">
        <v>346</v>
      </c>
      <c r="D369" s="148" t="s">
        <v>179</v>
      </c>
      <c r="E369" s="121">
        <v>903</v>
      </c>
      <c r="F369" s="208">
        <v>10670</v>
      </c>
      <c r="G369" s="207" t="s">
        <v>19</v>
      </c>
      <c r="H369" s="368">
        <f>SUM(H370:H370)</f>
        <v>5898912.3300000001</v>
      </c>
      <c r="I369" s="368">
        <f>SUM(I370:I370)</f>
        <v>5885173.1900000004</v>
      </c>
      <c r="J369" s="382">
        <f t="shared" si="55"/>
        <v>99.767090283235333</v>
      </c>
    </row>
    <row r="370" spans="1:10" x14ac:dyDescent="0.25">
      <c r="A370" s="212" t="s">
        <v>349</v>
      </c>
      <c r="B370" s="166" t="s">
        <v>64</v>
      </c>
      <c r="C370" s="148" t="s">
        <v>346</v>
      </c>
      <c r="D370" s="148" t="s">
        <v>179</v>
      </c>
      <c r="E370" s="121">
        <v>903</v>
      </c>
      <c r="F370" s="208">
        <v>10670</v>
      </c>
      <c r="G370" s="207" t="s">
        <v>348</v>
      </c>
      <c r="H370" s="368">
        <f>SUM(Лист1!G77)</f>
        <v>5898912.3300000001</v>
      </c>
      <c r="I370" s="368">
        <f>SUM(Лист1!H77)</f>
        <v>5885173.1900000004</v>
      </c>
      <c r="J370" s="382">
        <f t="shared" si="55"/>
        <v>99.767090283235333</v>
      </c>
    </row>
    <row r="371" spans="1:10" ht="24.75" x14ac:dyDescent="0.25">
      <c r="A371" s="169" t="s">
        <v>39</v>
      </c>
      <c r="B371" s="150" t="s">
        <v>64</v>
      </c>
      <c r="C371" s="150" t="s">
        <v>346</v>
      </c>
      <c r="D371" s="150" t="s">
        <v>179</v>
      </c>
      <c r="E371" s="141">
        <v>903</v>
      </c>
      <c r="F371" s="238">
        <v>10710</v>
      </c>
      <c r="G371" s="235" t="s">
        <v>9</v>
      </c>
      <c r="H371" s="184">
        <f t="shared" ref="H371:I372" si="59">SUM(H372)</f>
        <v>36000</v>
      </c>
      <c r="I371" s="184">
        <f t="shared" si="59"/>
        <v>36000</v>
      </c>
      <c r="J371" s="382">
        <f t="shared" si="55"/>
        <v>100</v>
      </c>
    </row>
    <row r="372" spans="1:10" ht="23.25" x14ac:dyDescent="0.25">
      <c r="A372" s="124" t="s">
        <v>18</v>
      </c>
      <c r="B372" s="166" t="s">
        <v>64</v>
      </c>
      <c r="C372" s="148" t="s">
        <v>346</v>
      </c>
      <c r="D372" s="166" t="s">
        <v>179</v>
      </c>
      <c r="E372" s="121">
        <v>903</v>
      </c>
      <c r="F372" s="208">
        <v>10710</v>
      </c>
      <c r="G372" s="207" t="s">
        <v>19</v>
      </c>
      <c r="H372" s="368">
        <f t="shared" si="59"/>
        <v>36000</v>
      </c>
      <c r="I372" s="368">
        <f t="shared" si="59"/>
        <v>36000</v>
      </c>
      <c r="J372" s="382">
        <f t="shared" si="55"/>
        <v>100</v>
      </c>
    </row>
    <row r="373" spans="1:10" x14ac:dyDescent="0.25">
      <c r="A373" s="212" t="s">
        <v>349</v>
      </c>
      <c r="B373" s="166" t="s">
        <v>64</v>
      </c>
      <c r="C373" s="148" t="s">
        <v>346</v>
      </c>
      <c r="D373" s="148" t="s">
        <v>179</v>
      </c>
      <c r="E373" s="121">
        <v>903</v>
      </c>
      <c r="F373" s="208">
        <v>10710</v>
      </c>
      <c r="G373" s="207" t="s">
        <v>348</v>
      </c>
      <c r="H373" s="368">
        <f>SUM(Лист1!G80)</f>
        <v>36000</v>
      </c>
      <c r="I373" s="368">
        <f>SUM(Лист1!H80)</f>
        <v>36000</v>
      </c>
      <c r="J373" s="382">
        <f t="shared" si="55"/>
        <v>100</v>
      </c>
    </row>
    <row r="374" spans="1:10" ht="39" x14ac:dyDescent="0.25">
      <c r="A374" s="129" t="s">
        <v>51</v>
      </c>
      <c r="B374" s="150" t="s">
        <v>64</v>
      </c>
      <c r="C374" s="150" t="s">
        <v>346</v>
      </c>
      <c r="D374" s="150" t="s">
        <v>179</v>
      </c>
      <c r="E374" s="141">
        <v>903</v>
      </c>
      <c r="F374" s="238">
        <v>10740</v>
      </c>
      <c r="G374" s="235" t="s">
        <v>9</v>
      </c>
      <c r="H374" s="184">
        <f>SUM(H375+H377)</f>
        <v>8320429.9199999999</v>
      </c>
      <c r="I374" s="184">
        <f>SUM(I375+I377)</f>
        <v>8320379.9199999999</v>
      </c>
      <c r="J374" s="382">
        <f t="shared" si="55"/>
        <v>99.999399069513458</v>
      </c>
    </row>
    <row r="375" spans="1:10" ht="34.5" x14ac:dyDescent="0.25">
      <c r="A375" s="124" t="s">
        <v>47</v>
      </c>
      <c r="B375" s="166" t="s">
        <v>64</v>
      </c>
      <c r="C375" s="148" t="s">
        <v>346</v>
      </c>
      <c r="D375" s="148" t="s">
        <v>179</v>
      </c>
      <c r="E375" s="127">
        <v>903</v>
      </c>
      <c r="F375" s="208">
        <v>10740</v>
      </c>
      <c r="G375" s="207" t="s">
        <v>48</v>
      </c>
      <c r="H375" s="368">
        <f>SUM(H376)</f>
        <v>7257913.9400000004</v>
      </c>
      <c r="I375" s="368">
        <f>SUM(I376)</f>
        <v>7257863.9400000004</v>
      </c>
      <c r="J375" s="382">
        <f t="shared" si="55"/>
        <v>99.999311096819099</v>
      </c>
    </row>
    <row r="376" spans="1:10" x14ac:dyDescent="0.25">
      <c r="A376" s="124" t="s">
        <v>52</v>
      </c>
      <c r="B376" s="166" t="s">
        <v>64</v>
      </c>
      <c r="C376" s="148" t="s">
        <v>346</v>
      </c>
      <c r="D376" s="148" t="s">
        <v>179</v>
      </c>
      <c r="E376" s="127">
        <v>903</v>
      </c>
      <c r="F376" s="208">
        <v>10740</v>
      </c>
      <c r="G376" s="207" t="s">
        <v>53</v>
      </c>
      <c r="H376" s="368">
        <f>SUM(Лист1!G107)</f>
        <v>7257913.9400000004</v>
      </c>
      <c r="I376" s="368">
        <f>SUM(Лист1!H107)</f>
        <v>7257863.9400000004</v>
      </c>
      <c r="J376" s="382">
        <f t="shared" si="55"/>
        <v>99.999311096819099</v>
      </c>
    </row>
    <row r="377" spans="1:10" x14ac:dyDescent="0.25">
      <c r="A377" s="124" t="s">
        <v>14</v>
      </c>
      <c r="B377" s="166" t="s">
        <v>64</v>
      </c>
      <c r="C377" s="148" t="s">
        <v>346</v>
      </c>
      <c r="D377" s="148" t="s">
        <v>179</v>
      </c>
      <c r="E377" s="127">
        <v>903</v>
      </c>
      <c r="F377" s="208">
        <v>10740</v>
      </c>
      <c r="G377" s="207" t="s">
        <v>15</v>
      </c>
      <c r="H377" s="368">
        <f>SUM(H378)</f>
        <v>1062515.98</v>
      </c>
      <c r="I377" s="368">
        <f>SUM(I378)</f>
        <v>1062515.98</v>
      </c>
      <c r="J377" s="382">
        <f t="shared" si="55"/>
        <v>100</v>
      </c>
    </row>
    <row r="378" spans="1:10" x14ac:dyDescent="0.25">
      <c r="A378" s="211" t="s">
        <v>359</v>
      </c>
      <c r="B378" s="166" t="s">
        <v>64</v>
      </c>
      <c r="C378" s="148" t="s">
        <v>346</v>
      </c>
      <c r="D378" s="148" t="s">
        <v>179</v>
      </c>
      <c r="E378" s="127">
        <v>903</v>
      </c>
      <c r="F378" s="208">
        <v>10740</v>
      </c>
      <c r="G378" s="207" t="s">
        <v>17</v>
      </c>
      <c r="H378" s="368">
        <f>SUM(Лист1!G109)</f>
        <v>1062515.98</v>
      </c>
      <c r="I378" s="368">
        <f>SUM(Лист1!H109)</f>
        <v>1062515.98</v>
      </c>
      <c r="J378" s="382">
        <f t="shared" si="55"/>
        <v>100</v>
      </c>
    </row>
    <row r="379" spans="1:10" ht="26.25" x14ac:dyDescent="0.25">
      <c r="A379" s="129" t="s">
        <v>56</v>
      </c>
      <c r="B379" s="150" t="s">
        <v>64</v>
      </c>
      <c r="C379" s="150" t="s">
        <v>346</v>
      </c>
      <c r="D379" s="150" t="s">
        <v>179</v>
      </c>
      <c r="E379" s="141">
        <v>903</v>
      </c>
      <c r="F379" s="238">
        <v>10750</v>
      </c>
      <c r="G379" s="235" t="s">
        <v>9</v>
      </c>
      <c r="H379" s="184">
        <f>SUM(H380+H382)</f>
        <v>1310552.92</v>
      </c>
      <c r="I379" s="184">
        <f>SUM(I380+I382)</f>
        <v>1310552.92</v>
      </c>
      <c r="J379" s="382">
        <f t="shared" si="55"/>
        <v>100</v>
      </c>
    </row>
    <row r="380" spans="1:10" ht="34.5" x14ac:dyDescent="0.25">
      <c r="A380" s="124" t="s">
        <v>47</v>
      </c>
      <c r="B380" s="166" t="s">
        <v>64</v>
      </c>
      <c r="C380" s="148" t="s">
        <v>346</v>
      </c>
      <c r="D380" s="148" t="s">
        <v>179</v>
      </c>
      <c r="E380" s="127">
        <v>903</v>
      </c>
      <c r="F380" s="208">
        <v>10750</v>
      </c>
      <c r="G380" s="207" t="s">
        <v>48</v>
      </c>
      <c r="H380" s="368">
        <f>SUM(H381)</f>
        <v>1108121.9099999999</v>
      </c>
      <c r="I380" s="368">
        <f>SUM(I381)</f>
        <v>1108121.9099999999</v>
      </c>
      <c r="J380" s="382">
        <f t="shared" si="55"/>
        <v>100</v>
      </c>
    </row>
    <row r="381" spans="1:10" x14ac:dyDescent="0.25">
      <c r="A381" s="124" t="s">
        <v>52</v>
      </c>
      <c r="B381" s="166" t="s">
        <v>64</v>
      </c>
      <c r="C381" s="148" t="s">
        <v>346</v>
      </c>
      <c r="D381" s="148" t="s">
        <v>179</v>
      </c>
      <c r="E381" s="127">
        <v>903</v>
      </c>
      <c r="F381" s="208">
        <v>10750</v>
      </c>
      <c r="G381" s="207" t="s">
        <v>53</v>
      </c>
      <c r="H381" s="368">
        <f>SUM(Лист1!G112)</f>
        <v>1108121.9099999999</v>
      </c>
      <c r="I381" s="368">
        <f>SUM(Лист1!H112)</f>
        <v>1108121.9099999999</v>
      </c>
      <c r="J381" s="382">
        <f t="shared" si="55"/>
        <v>100</v>
      </c>
    </row>
    <row r="382" spans="1:10" x14ac:dyDescent="0.25">
      <c r="A382" s="124" t="s">
        <v>14</v>
      </c>
      <c r="B382" s="166" t="s">
        <v>64</v>
      </c>
      <c r="C382" s="148" t="s">
        <v>346</v>
      </c>
      <c r="D382" s="166" t="s">
        <v>179</v>
      </c>
      <c r="E382" s="127">
        <v>903</v>
      </c>
      <c r="F382" s="208">
        <v>10750</v>
      </c>
      <c r="G382" s="207" t="s">
        <v>15</v>
      </c>
      <c r="H382" s="368">
        <f>SUM(H383)</f>
        <v>202431.01</v>
      </c>
      <c r="I382" s="368">
        <f>SUM(I383)</f>
        <v>202431.01</v>
      </c>
      <c r="J382" s="382">
        <f t="shared" si="55"/>
        <v>100</v>
      </c>
    </row>
    <row r="383" spans="1:10" x14ac:dyDescent="0.25">
      <c r="A383" s="211" t="s">
        <v>359</v>
      </c>
      <c r="B383" s="166" t="s">
        <v>64</v>
      </c>
      <c r="C383" s="148" t="s">
        <v>346</v>
      </c>
      <c r="D383" s="148" t="s">
        <v>179</v>
      </c>
      <c r="E383" s="127">
        <v>903</v>
      </c>
      <c r="F383" s="208">
        <v>10750</v>
      </c>
      <c r="G383" s="207" t="s">
        <v>17</v>
      </c>
      <c r="H383" s="368">
        <f>SUM(Лист1!G114)</f>
        <v>202431.01</v>
      </c>
      <c r="I383" s="368">
        <f>SUM(Лист1!H114)</f>
        <v>202431.01</v>
      </c>
      <c r="J383" s="382">
        <f t="shared" si="55"/>
        <v>100</v>
      </c>
    </row>
    <row r="384" spans="1:10" ht="26.25" x14ac:dyDescent="0.25">
      <c r="A384" s="129" t="s">
        <v>57</v>
      </c>
      <c r="B384" s="150" t="s">
        <v>64</v>
      </c>
      <c r="C384" s="150" t="s">
        <v>346</v>
      </c>
      <c r="D384" s="150" t="s">
        <v>179</v>
      </c>
      <c r="E384" s="141">
        <v>903</v>
      </c>
      <c r="F384" s="238">
        <v>10760</v>
      </c>
      <c r="G384" s="235" t="s">
        <v>9</v>
      </c>
      <c r="H384" s="184">
        <f>SUM(H385+H387+H391+H389)</f>
        <v>34168904.659999996</v>
      </c>
      <c r="I384" s="184">
        <f>SUM(I385+I387+I391+I389)</f>
        <v>34125562.82</v>
      </c>
      <c r="J384" s="382">
        <f t="shared" si="55"/>
        <v>99.873154142834636</v>
      </c>
    </row>
    <row r="385" spans="1:10" ht="34.5" x14ac:dyDescent="0.25">
      <c r="A385" s="124" t="s">
        <v>47</v>
      </c>
      <c r="B385" s="166" t="s">
        <v>64</v>
      </c>
      <c r="C385" s="148" t="s">
        <v>346</v>
      </c>
      <c r="D385" s="148" t="s">
        <v>179</v>
      </c>
      <c r="E385" s="127">
        <v>903</v>
      </c>
      <c r="F385" s="208">
        <v>10760</v>
      </c>
      <c r="G385" s="207" t="s">
        <v>48</v>
      </c>
      <c r="H385" s="368">
        <f>SUM(H386)</f>
        <v>32465526.960000001</v>
      </c>
      <c r="I385" s="368">
        <f>SUM(I386)</f>
        <v>32465526.960000001</v>
      </c>
      <c r="J385" s="382">
        <f t="shared" si="55"/>
        <v>100</v>
      </c>
    </row>
    <row r="386" spans="1:10" x14ac:dyDescent="0.25">
      <c r="A386" s="124" t="s">
        <v>52</v>
      </c>
      <c r="B386" s="166" t="s">
        <v>64</v>
      </c>
      <c r="C386" s="148" t="s">
        <v>346</v>
      </c>
      <c r="D386" s="148" t="s">
        <v>179</v>
      </c>
      <c r="E386" s="127">
        <v>903</v>
      </c>
      <c r="F386" s="208">
        <v>10760</v>
      </c>
      <c r="G386" s="207" t="s">
        <v>53</v>
      </c>
      <c r="H386" s="368">
        <f>SUM(Лист1!G117)</f>
        <v>32465526.960000001</v>
      </c>
      <c r="I386" s="368">
        <f>SUM(Лист1!H117)</f>
        <v>32465526.960000001</v>
      </c>
      <c r="J386" s="382">
        <f t="shared" si="55"/>
        <v>100</v>
      </c>
    </row>
    <row r="387" spans="1:10" x14ac:dyDescent="0.25">
      <c r="A387" s="124" t="s">
        <v>14</v>
      </c>
      <c r="B387" s="166" t="s">
        <v>64</v>
      </c>
      <c r="C387" s="148" t="s">
        <v>346</v>
      </c>
      <c r="D387" s="148" t="s">
        <v>179</v>
      </c>
      <c r="E387" s="127">
        <v>903</v>
      </c>
      <c r="F387" s="208">
        <v>10760</v>
      </c>
      <c r="G387" s="207" t="s">
        <v>15</v>
      </c>
      <c r="H387" s="368">
        <f>SUM(H388)</f>
        <v>1322482.94</v>
      </c>
      <c r="I387" s="368">
        <f>SUM(I388)</f>
        <v>1279141.1000000001</v>
      </c>
      <c r="J387" s="382">
        <f t="shared" si="55"/>
        <v>96.722691938846495</v>
      </c>
    </row>
    <row r="388" spans="1:10" x14ac:dyDescent="0.25">
      <c r="A388" s="211" t="s">
        <v>359</v>
      </c>
      <c r="B388" s="166" t="s">
        <v>64</v>
      </c>
      <c r="C388" s="148" t="s">
        <v>346</v>
      </c>
      <c r="D388" s="148" t="s">
        <v>179</v>
      </c>
      <c r="E388" s="127">
        <v>903</v>
      </c>
      <c r="F388" s="208">
        <v>10760</v>
      </c>
      <c r="G388" s="207" t="s">
        <v>17</v>
      </c>
      <c r="H388" s="368">
        <f>SUM(Лист1!G119)</f>
        <v>1322482.94</v>
      </c>
      <c r="I388" s="368">
        <f>SUM(Лист1!H119)</f>
        <v>1279141.1000000001</v>
      </c>
      <c r="J388" s="382">
        <f t="shared" si="55"/>
        <v>96.722691938846495</v>
      </c>
    </row>
    <row r="389" spans="1:10" x14ac:dyDescent="0.25">
      <c r="A389" s="212" t="s">
        <v>137</v>
      </c>
      <c r="B389" s="166" t="s">
        <v>64</v>
      </c>
      <c r="C389" s="148" t="s">
        <v>346</v>
      </c>
      <c r="D389" s="148" t="s">
        <v>179</v>
      </c>
      <c r="E389" s="127">
        <v>903</v>
      </c>
      <c r="F389" s="208">
        <v>10760</v>
      </c>
      <c r="G389" s="207" t="s">
        <v>138</v>
      </c>
      <c r="H389" s="337">
        <f>SUM(H390)</f>
        <v>217526.39</v>
      </c>
      <c r="I389" s="337">
        <f>SUM(I390)</f>
        <v>217526.39</v>
      </c>
      <c r="J389" s="382">
        <f t="shared" si="55"/>
        <v>100</v>
      </c>
    </row>
    <row r="390" spans="1:10" ht="23.25" x14ac:dyDescent="0.25">
      <c r="A390" s="212" t="s">
        <v>363</v>
      </c>
      <c r="B390" s="166" t="s">
        <v>64</v>
      </c>
      <c r="C390" s="148" t="s">
        <v>346</v>
      </c>
      <c r="D390" s="148" t="s">
        <v>179</v>
      </c>
      <c r="E390" s="127">
        <v>903</v>
      </c>
      <c r="F390" s="208">
        <v>10760</v>
      </c>
      <c r="G390" s="207" t="s">
        <v>362</v>
      </c>
      <c r="H390" s="337">
        <f>SUM(Лист1!G121)</f>
        <v>217526.39</v>
      </c>
      <c r="I390" s="337">
        <f>SUM(Лист1!H121)</f>
        <v>217526.39</v>
      </c>
      <c r="J390" s="382">
        <f t="shared" si="55"/>
        <v>100</v>
      </c>
    </row>
    <row r="391" spans="1:10" x14ac:dyDescent="0.25">
      <c r="A391" s="124" t="s">
        <v>54</v>
      </c>
      <c r="B391" s="166" t="s">
        <v>64</v>
      </c>
      <c r="C391" s="148" t="s">
        <v>346</v>
      </c>
      <c r="D391" s="148" t="s">
        <v>179</v>
      </c>
      <c r="E391" s="127">
        <v>903</v>
      </c>
      <c r="F391" s="208">
        <v>10760</v>
      </c>
      <c r="G391" s="207" t="s">
        <v>55</v>
      </c>
      <c r="H391" s="368">
        <f>SUM(H392)</f>
        <v>163368.37</v>
      </c>
      <c r="I391" s="368">
        <f>SUM(I392)</f>
        <v>163368.37</v>
      </c>
      <c r="J391" s="382">
        <f t="shared" si="55"/>
        <v>100</v>
      </c>
    </row>
    <row r="392" spans="1:10" x14ac:dyDescent="0.25">
      <c r="A392" s="211" t="s">
        <v>328</v>
      </c>
      <c r="B392" s="166" t="s">
        <v>64</v>
      </c>
      <c r="C392" s="148" t="s">
        <v>346</v>
      </c>
      <c r="D392" s="166" t="s">
        <v>179</v>
      </c>
      <c r="E392" s="121">
        <v>903</v>
      </c>
      <c r="F392" s="208">
        <v>10760</v>
      </c>
      <c r="G392" s="207" t="s">
        <v>327</v>
      </c>
      <c r="H392" s="368">
        <f>SUM(Лист1!G123)</f>
        <v>163368.37</v>
      </c>
      <c r="I392" s="368">
        <f>SUM(Лист1!H123)</f>
        <v>163368.37</v>
      </c>
      <c r="J392" s="382">
        <f t="shared" si="55"/>
        <v>100</v>
      </c>
    </row>
    <row r="393" spans="1:10" ht="24.75" x14ac:dyDescent="0.25">
      <c r="A393" s="169" t="s">
        <v>58</v>
      </c>
      <c r="B393" s="150" t="s">
        <v>64</v>
      </c>
      <c r="C393" s="150" t="s">
        <v>346</v>
      </c>
      <c r="D393" s="150" t="s">
        <v>179</v>
      </c>
      <c r="E393" s="141">
        <v>903</v>
      </c>
      <c r="F393" s="238">
        <v>10720</v>
      </c>
      <c r="G393" s="235" t="s">
        <v>9</v>
      </c>
      <c r="H393" s="184">
        <f t="shared" ref="H393:I394" si="60">SUM(H394)</f>
        <v>440000</v>
      </c>
      <c r="I393" s="184">
        <f t="shared" si="60"/>
        <v>440000</v>
      </c>
      <c r="J393" s="382">
        <f t="shared" si="55"/>
        <v>100</v>
      </c>
    </row>
    <row r="394" spans="1:10" ht="34.5" x14ac:dyDescent="0.25">
      <c r="A394" s="124" t="s">
        <v>47</v>
      </c>
      <c r="B394" s="166" t="s">
        <v>64</v>
      </c>
      <c r="C394" s="148" t="s">
        <v>346</v>
      </c>
      <c r="D394" s="148" t="s">
        <v>179</v>
      </c>
      <c r="E394" s="121">
        <v>903</v>
      </c>
      <c r="F394" s="208">
        <v>10720</v>
      </c>
      <c r="G394" s="207" t="s">
        <v>48</v>
      </c>
      <c r="H394" s="368">
        <f t="shared" si="60"/>
        <v>440000</v>
      </c>
      <c r="I394" s="368">
        <f t="shared" si="60"/>
        <v>440000</v>
      </c>
      <c r="J394" s="382">
        <f t="shared" si="55"/>
        <v>100</v>
      </c>
    </row>
    <row r="395" spans="1:10" x14ac:dyDescent="0.25">
      <c r="A395" s="124" t="s">
        <v>52</v>
      </c>
      <c r="B395" s="166" t="s">
        <v>64</v>
      </c>
      <c r="C395" s="148" t="s">
        <v>346</v>
      </c>
      <c r="D395" s="148" t="s">
        <v>179</v>
      </c>
      <c r="E395" s="121">
        <v>903</v>
      </c>
      <c r="F395" s="208">
        <v>10720</v>
      </c>
      <c r="G395" s="207" t="s">
        <v>53</v>
      </c>
      <c r="H395" s="368">
        <f>SUM(Лист1!G126)</f>
        <v>440000</v>
      </c>
      <c r="I395" s="368">
        <f>SUM(Лист1!H126)</f>
        <v>440000</v>
      </c>
      <c r="J395" s="382">
        <f t="shared" si="55"/>
        <v>100</v>
      </c>
    </row>
    <row r="396" spans="1:10" ht="24.75" x14ac:dyDescent="0.25">
      <c r="A396" s="168" t="s">
        <v>59</v>
      </c>
      <c r="B396" s="150" t="s">
        <v>64</v>
      </c>
      <c r="C396" s="150" t="s">
        <v>346</v>
      </c>
      <c r="D396" s="150" t="s">
        <v>179</v>
      </c>
      <c r="E396" s="141">
        <v>903</v>
      </c>
      <c r="F396" s="238">
        <v>11310</v>
      </c>
      <c r="G396" s="239" t="s">
        <v>9</v>
      </c>
      <c r="H396" s="184">
        <f>SUM(H397)</f>
        <v>100000</v>
      </c>
      <c r="I396" s="184">
        <f>SUM(I397)</f>
        <v>100000</v>
      </c>
      <c r="J396" s="382">
        <f t="shared" si="55"/>
        <v>100</v>
      </c>
    </row>
    <row r="397" spans="1:10" ht="23.25" x14ac:dyDescent="0.25">
      <c r="A397" s="124" t="s">
        <v>18</v>
      </c>
      <c r="B397" s="166" t="s">
        <v>64</v>
      </c>
      <c r="C397" s="148" t="s">
        <v>346</v>
      </c>
      <c r="D397" s="148" t="s">
        <v>179</v>
      </c>
      <c r="E397" s="121">
        <v>903</v>
      </c>
      <c r="F397" s="208">
        <v>11310</v>
      </c>
      <c r="G397" s="207" t="s">
        <v>19</v>
      </c>
      <c r="H397" s="368">
        <f>SUM(H398:H399)</f>
        <v>100000</v>
      </c>
      <c r="I397" s="368">
        <f>SUM(I398:I399)</f>
        <v>100000</v>
      </c>
      <c r="J397" s="382">
        <f t="shared" ref="J397:J460" si="61">SUM(I397/H397*100)</f>
        <v>100</v>
      </c>
    </row>
    <row r="398" spans="1:10" x14ac:dyDescent="0.25">
      <c r="A398" s="212" t="s">
        <v>349</v>
      </c>
      <c r="B398" s="166" t="s">
        <v>64</v>
      </c>
      <c r="C398" s="148" t="s">
        <v>346</v>
      </c>
      <c r="D398" s="148" t="s">
        <v>179</v>
      </c>
      <c r="E398" s="121">
        <v>903</v>
      </c>
      <c r="F398" s="208">
        <v>11310</v>
      </c>
      <c r="G398" s="207" t="s">
        <v>348</v>
      </c>
      <c r="H398" s="368">
        <f>SUM(Лист1!G129)</f>
        <v>100000</v>
      </c>
      <c r="I398" s="368">
        <f>SUM(Лист1!H129)</f>
        <v>100000</v>
      </c>
      <c r="J398" s="382">
        <f t="shared" si="61"/>
        <v>100</v>
      </c>
    </row>
    <row r="399" spans="1:10" x14ac:dyDescent="0.25">
      <c r="A399" s="250" t="s">
        <v>351</v>
      </c>
      <c r="B399" s="166" t="s">
        <v>64</v>
      </c>
      <c r="C399" s="148" t="s">
        <v>346</v>
      </c>
      <c r="D399" s="148" t="s">
        <v>179</v>
      </c>
      <c r="E399" s="121">
        <v>903</v>
      </c>
      <c r="F399" s="208">
        <v>11310</v>
      </c>
      <c r="G399" s="207" t="s">
        <v>350</v>
      </c>
      <c r="H399" s="368">
        <f>SUM(Лист1!G130)</f>
        <v>0</v>
      </c>
      <c r="I399" s="368">
        <f>SUM(Лист1!H130)</f>
        <v>0</v>
      </c>
      <c r="J399" s="382"/>
    </row>
    <row r="400" spans="1:10" ht="48.75" x14ac:dyDescent="0.25">
      <c r="A400" s="169" t="s">
        <v>42</v>
      </c>
      <c r="B400" s="150" t="s">
        <v>64</v>
      </c>
      <c r="C400" s="150" t="s">
        <v>346</v>
      </c>
      <c r="D400" s="150" t="s">
        <v>179</v>
      </c>
      <c r="E400" s="141">
        <v>903</v>
      </c>
      <c r="F400" s="238">
        <v>11380</v>
      </c>
      <c r="G400" s="239" t="s">
        <v>9</v>
      </c>
      <c r="H400" s="184">
        <f>SUM(H401)</f>
        <v>432000</v>
      </c>
      <c r="I400" s="184">
        <f>SUM(I401)</f>
        <v>429840</v>
      </c>
      <c r="J400" s="382">
        <f t="shared" si="61"/>
        <v>99.5</v>
      </c>
    </row>
    <row r="401" spans="1:10" ht="23.25" x14ac:dyDescent="0.25">
      <c r="A401" s="124" t="s">
        <v>18</v>
      </c>
      <c r="B401" s="166" t="s">
        <v>64</v>
      </c>
      <c r="C401" s="148" t="s">
        <v>346</v>
      </c>
      <c r="D401" s="166" t="s">
        <v>179</v>
      </c>
      <c r="E401" s="121">
        <v>903</v>
      </c>
      <c r="F401" s="208">
        <v>11380</v>
      </c>
      <c r="G401" s="207" t="s">
        <v>19</v>
      </c>
      <c r="H401" s="368">
        <f>SUM(H402:H403)</f>
        <v>432000</v>
      </c>
      <c r="I401" s="368">
        <f>SUM(I402:I403)</f>
        <v>429840</v>
      </c>
      <c r="J401" s="382">
        <f t="shared" si="61"/>
        <v>99.5</v>
      </c>
    </row>
    <row r="402" spans="1:10" x14ac:dyDescent="0.25">
      <c r="A402" s="212" t="s">
        <v>349</v>
      </c>
      <c r="B402" s="166" t="s">
        <v>64</v>
      </c>
      <c r="C402" s="148" t="s">
        <v>346</v>
      </c>
      <c r="D402" s="148" t="s">
        <v>179</v>
      </c>
      <c r="E402" s="121">
        <v>903</v>
      </c>
      <c r="F402" s="208">
        <v>11380</v>
      </c>
      <c r="G402" s="207" t="s">
        <v>348</v>
      </c>
      <c r="H402" s="368">
        <f>SUM(Лист1!G93)</f>
        <v>309420</v>
      </c>
      <c r="I402" s="368">
        <f>SUM(Лист1!H93)</f>
        <v>307260</v>
      </c>
      <c r="J402" s="382">
        <f t="shared" si="61"/>
        <v>99.301919720767884</v>
      </c>
    </row>
    <row r="403" spans="1:10" x14ac:dyDescent="0.25">
      <c r="A403" s="250" t="s">
        <v>351</v>
      </c>
      <c r="B403" s="166" t="s">
        <v>64</v>
      </c>
      <c r="C403" s="148" t="s">
        <v>346</v>
      </c>
      <c r="D403" s="148" t="s">
        <v>179</v>
      </c>
      <c r="E403" s="121">
        <v>903</v>
      </c>
      <c r="F403" s="208">
        <v>11380</v>
      </c>
      <c r="G403" s="207" t="s">
        <v>350</v>
      </c>
      <c r="H403" s="368">
        <f>SUM(Лист1!G94)</f>
        <v>122580</v>
      </c>
      <c r="I403" s="368">
        <f>SUM(Лист1!H94)</f>
        <v>122580</v>
      </c>
      <c r="J403" s="382">
        <f t="shared" si="61"/>
        <v>100</v>
      </c>
    </row>
    <row r="404" spans="1:10" ht="51.75" x14ac:dyDescent="0.25">
      <c r="A404" s="138" t="s">
        <v>60</v>
      </c>
      <c r="B404" s="150" t="s">
        <v>64</v>
      </c>
      <c r="C404" s="150" t="s">
        <v>346</v>
      </c>
      <c r="D404" s="150" t="s">
        <v>179</v>
      </c>
      <c r="E404" s="141">
        <v>903</v>
      </c>
      <c r="F404" s="238">
        <v>11400</v>
      </c>
      <c r="G404" s="235" t="s">
        <v>9</v>
      </c>
      <c r="H404" s="184">
        <f t="shared" ref="H404:I405" si="62">SUM(H405)</f>
        <v>22322.41</v>
      </c>
      <c r="I404" s="184">
        <f t="shared" si="62"/>
        <v>22322.41</v>
      </c>
      <c r="J404" s="382">
        <f t="shared" si="61"/>
        <v>100</v>
      </c>
    </row>
    <row r="405" spans="1:10" ht="34.5" x14ac:dyDescent="0.25">
      <c r="A405" s="124" t="s">
        <v>47</v>
      </c>
      <c r="B405" s="166" t="s">
        <v>64</v>
      </c>
      <c r="C405" s="148" t="s">
        <v>346</v>
      </c>
      <c r="D405" s="148" t="s">
        <v>179</v>
      </c>
      <c r="E405" s="121">
        <v>903</v>
      </c>
      <c r="F405" s="208">
        <v>11400</v>
      </c>
      <c r="G405" s="207" t="s">
        <v>48</v>
      </c>
      <c r="H405" s="368">
        <f t="shared" si="62"/>
        <v>22322.41</v>
      </c>
      <c r="I405" s="368">
        <f t="shared" si="62"/>
        <v>22322.41</v>
      </c>
      <c r="J405" s="382">
        <f t="shared" si="61"/>
        <v>100</v>
      </c>
    </row>
    <row r="406" spans="1:10" x14ac:dyDescent="0.25">
      <c r="A406" s="124" t="s">
        <v>52</v>
      </c>
      <c r="B406" s="166" t="s">
        <v>64</v>
      </c>
      <c r="C406" s="148" t="s">
        <v>346</v>
      </c>
      <c r="D406" s="148" t="s">
        <v>179</v>
      </c>
      <c r="E406" s="121">
        <v>903</v>
      </c>
      <c r="F406" s="208">
        <v>11400</v>
      </c>
      <c r="G406" s="207" t="s">
        <v>53</v>
      </c>
      <c r="H406" s="368">
        <f>SUM(Лист1!G133)</f>
        <v>22322.41</v>
      </c>
      <c r="I406" s="368">
        <f>SUM(Лист1!H133)</f>
        <v>22322.41</v>
      </c>
      <c r="J406" s="382">
        <f t="shared" si="61"/>
        <v>100</v>
      </c>
    </row>
    <row r="407" spans="1:10" ht="39" x14ac:dyDescent="0.25">
      <c r="A407" s="218" t="s">
        <v>381</v>
      </c>
      <c r="B407" s="150" t="s">
        <v>64</v>
      </c>
      <c r="C407" s="150" t="s">
        <v>346</v>
      </c>
      <c r="D407" s="150" t="s">
        <v>179</v>
      </c>
      <c r="E407" s="141">
        <v>903</v>
      </c>
      <c r="F407" s="238">
        <v>55200</v>
      </c>
      <c r="G407" s="239" t="s">
        <v>9</v>
      </c>
      <c r="H407" s="184">
        <f>SUM(H408)</f>
        <v>1523037</v>
      </c>
      <c r="I407" s="184">
        <f>SUM(I408)</f>
        <v>1523037</v>
      </c>
      <c r="J407" s="382">
        <f t="shared" si="61"/>
        <v>100</v>
      </c>
    </row>
    <row r="408" spans="1:10" ht="23.25" x14ac:dyDescent="0.25">
      <c r="A408" s="211" t="s">
        <v>18</v>
      </c>
      <c r="B408" s="166" t="s">
        <v>64</v>
      </c>
      <c r="C408" s="148" t="s">
        <v>346</v>
      </c>
      <c r="D408" s="166" t="s">
        <v>179</v>
      </c>
      <c r="E408" s="121">
        <v>903</v>
      </c>
      <c r="F408" s="208">
        <v>55200</v>
      </c>
      <c r="G408" s="207" t="s">
        <v>19</v>
      </c>
      <c r="H408" s="368">
        <f>SUM(H409)</f>
        <v>1523037</v>
      </c>
      <c r="I408" s="368">
        <f>SUM(I409)</f>
        <v>1523037</v>
      </c>
      <c r="J408" s="382">
        <f t="shared" si="61"/>
        <v>100</v>
      </c>
    </row>
    <row r="409" spans="1:10" x14ac:dyDescent="0.25">
      <c r="A409" s="212" t="s">
        <v>349</v>
      </c>
      <c r="B409" s="166" t="s">
        <v>64</v>
      </c>
      <c r="C409" s="148" t="s">
        <v>346</v>
      </c>
      <c r="D409" s="148" t="s">
        <v>179</v>
      </c>
      <c r="E409" s="121">
        <v>903</v>
      </c>
      <c r="F409" s="208">
        <v>55200</v>
      </c>
      <c r="G409" s="207" t="s">
        <v>348</v>
      </c>
      <c r="H409" s="368">
        <f>SUM(Лист1!G83)</f>
        <v>1523037</v>
      </c>
      <c r="I409" s="368">
        <f>SUM(Лист1!H83)</f>
        <v>1523037</v>
      </c>
      <c r="J409" s="382">
        <f t="shared" si="61"/>
        <v>100</v>
      </c>
    </row>
    <row r="410" spans="1:10" ht="26.25" x14ac:dyDescent="0.25">
      <c r="A410" s="218" t="s">
        <v>383</v>
      </c>
      <c r="B410" s="150" t="s">
        <v>64</v>
      </c>
      <c r="C410" s="150" t="s">
        <v>346</v>
      </c>
      <c r="D410" s="150" t="s">
        <v>179</v>
      </c>
      <c r="E410" s="141">
        <v>903</v>
      </c>
      <c r="F410" s="238" t="s">
        <v>385</v>
      </c>
      <c r="G410" s="239" t="s">
        <v>9</v>
      </c>
      <c r="H410" s="184">
        <f>SUM(H411)</f>
        <v>557178</v>
      </c>
      <c r="I410" s="184">
        <f>SUM(I411)</f>
        <v>557178</v>
      </c>
      <c r="J410" s="382">
        <f t="shared" si="61"/>
        <v>100</v>
      </c>
    </row>
    <row r="411" spans="1:10" ht="23.25" x14ac:dyDescent="0.25">
      <c r="A411" s="211" t="s">
        <v>18</v>
      </c>
      <c r="B411" s="166" t="s">
        <v>64</v>
      </c>
      <c r="C411" s="148" t="s">
        <v>346</v>
      </c>
      <c r="D411" s="166" t="s">
        <v>179</v>
      </c>
      <c r="E411" s="121">
        <v>903</v>
      </c>
      <c r="F411" s="208" t="s">
        <v>385</v>
      </c>
      <c r="G411" s="207" t="s">
        <v>19</v>
      </c>
      <c r="H411" s="368">
        <f>SUM(H412)</f>
        <v>557178</v>
      </c>
      <c r="I411" s="368">
        <f>SUM(I412)</f>
        <v>557178</v>
      </c>
      <c r="J411" s="382">
        <f t="shared" si="61"/>
        <v>100</v>
      </c>
    </row>
    <row r="412" spans="1:10" x14ac:dyDescent="0.25">
      <c r="A412" s="212" t="s">
        <v>349</v>
      </c>
      <c r="B412" s="166" t="s">
        <v>64</v>
      </c>
      <c r="C412" s="148" t="s">
        <v>346</v>
      </c>
      <c r="D412" s="148" t="s">
        <v>179</v>
      </c>
      <c r="E412" s="121">
        <v>903</v>
      </c>
      <c r="F412" s="208" t="s">
        <v>385</v>
      </c>
      <c r="G412" s="207" t="s">
        <v>348</v>
      </c>
      <c r="H412" s="368">
        <f>SUM(Лист1!G86)</f>
        <v>557178</v>
      </c>
      <c r="I412" s="368">
        <f>SUM(Лист1!H86)</f>
        <v>557178</v>
      </c>
      <c r="J412" s="382">
        <f t="shared" si="61"/>
        <v>100</v>
      </c>
    </row>
    <row r="413" spans="1:10" ht="26.25" x14ac:dyDescent="0.25">
      <c r="A413" s="218" t="s">
        <v>428</v>
      </c>
      <c r="B413" s="150" t="s">
        <v>64</v>
      </c>
      <c r="C413" s="150" t="s">
        <v>346</v>
      </c>
      <c r="D413" s="150" t="s">
        <v>179</v>
      </c>
      <c r="E413" s="141">
        <v>903</v>
      </c>
      <c r="F413" s="238">
        <v>10120</v>
      </c>
      <c r="G413" s="239" t="s">
        <v>9</v>
      </c>
      <c r="H413" s="184">
        <f>SUM(H414)</f>
        <v>664999.62</v>
      </c>
      <c r="I413" s="184">
        <f>SUM(I414)</f>
        <v>664999.62</v>
      </c>
      <c r="J413" s="382">
        <f t="shared" si="61"/>
        <v>100</v>
      </c>
    </row>
    <row r="414" spans="1:10" ht="23.25" x14ac:dyDescent="0.25">
      <c r="A414" s="211" t="s">
        <v>18</v>
      </c>
      <c r="B414" s="166" t="s">
        <v>64</v>
      </c>
      <c r="C414" s="148" t="s">
        <v>346</v>
      </c>
      <c r="D414" s="166" t="s">
        <v>179</v>
      </c>
      <c r="E414" s="121">
        <v>903</v>
      </c>
      <c r="F414" s="208">
        <v>10120</v>
      </c>
      <c r="G414" s="207" t="s">
        <v>19</v>
      </c>
      <c r="H414" s="368">
        <f>SUM(H415)</f>
        <v>664999.62</v>
      </c>
      <c r="I414" s="368">
        <f>SUM(I415)</f>
        <v>664999.62</v>
      </c>
      <c r="J414" s="382">
        <f t="shared" si="61"/>
        <v>100</v>
      </c>
    </row>
    <row r="415" spans="1:10" x14ac:dyDescent="0.25">
      <c r="A415" s="212" t="s">
        <v>349</v>
      </c>
      <c r="B415" s="166" t="s">
        <v>64</v>
      </c>
      <c r="C415" s="148" t="s">
        <v>346</v>
      </c>
      <c r="D415" s="148" t="s">
        <v>179</v>
      </c>
      <c r="E415" s="121">
        <v>903</v>
      </c>
      <c r="F415" s="208">
        <v>10120</v>
      </c>
      <c r="G415" s="207" t="s">
        <v>348</v>
      </c>
      <c r="H415" s="368">
        <f>SUM(Лист1!G89)</f>
        <v>664999.62</v>
      </c>
      <c r="I415" s="368">
        <f>SUM(Лист1!H89)</f>
        <v>664999.62</v>
      </c>
      <c r="J415" s="382">
        <f t="shared" si="61"/>
        <v>100</v>
      </c>
    </row>
    <row r="416" spans="1:10" ht="18" x14ac:dyDescent="0.25">
      <c r="A416" s="136" t="s">
        <v>454</v>
      </c>
      <c r="B416" s="151" t="s">
        <v>87</v>
      </c>
      <c r="C416" s="144"/>
      <c r="D416" s="144"/>
      <c r="E416" s="121"/>
      <c r="F416" s="208"/>
      <c r="G416" s="207"/>
      <c r="H416" s="184">
        <f>SUM(H417+H430+H470)</f>
        <v>45303921.659999996</v>
      </c>
      <c r="I416" s="184">
        <f>SUM(I417+I430+I470)</f>
        <v>45286126.659999996</v>
      </c>
      <c r="J416" s="382">
        <f t="shared" si="61"/>
        <v>99.960720839724317</v>
      </c>
    </row>
    <row r="417" spans="1:10" ht="29.25" x14ac:dyDescent="0.25">
      <c r="A417" s="291" t="s">
        <v>455</v>
      </c>
      <c r="B417" s="151" t="s">
        <v>87</v>
      </c>
      <c r="C417" s="155" t="s">
        <v>344</v>
      </c>
      <c r="D417" s="155"/>
      <c r="E417" s="121"/>
      <c r="F417" s="208"/>
      <c r="G417" s="207"/>
      <c r="H417" s="184">
        <f t="shared" ref="H417:I419" si="63">SUM(H418)</f>
        <v>9555489.6899999995</v>
      </c>
      <c r="I417" s="184">
        <f t="shared" si="63"/>
        <v>9538489.6899999995</v>
      </c>
      <c r="J417" s="382">
        <f t="shared" si="61"/>
        <v>99.822091796951113</v>
      </c>
    </row>
    <row r="418" spans="1:10" ht="51.75" x14ac:dyDescent="0.25">
      <c r="A418" s="218" t="s">
        <v>319</v>
      </c>
      <c r="B418" s="151" t="s">
        <v>87</v>
      </c>
      <c r="C418" s="155" t="s">
        <v>344</v>
      </c>
      <c r="D418" s="155" t="s">
        <v>62</v>
      </c>
      <c r="E418" s="121"/>
      <c r="F418" s="208"/>
      <c r="G418" s="207"/>
      <c r="H418" s="184">
        <f t="shared" si="63"/>
        <v>9555489.6899999995</v>
      </c>
      <c r="I418" s="184">
        <f t="shared" si="63"/>
        <v>9538489.6899999995</v>
      </c>
      <c r="J418" s="382">
        <f t="shared" si="61"/>
        <v>99.822091796951113</v>
      </c>
    </row>
    <row r="419" spans="1:10" ht="39" x14ac:dyDescent="0.25">
      <c r="A419" s="218" t="s">
        <v>320</v>
      </c>
      <c r="B419" s="151" t="s">
        <v>87</v>
      </c>
      <c r="C419" s="155" t="s">
        <v>344</v>
      </c>
      <c r="D419" s="155" t="s">
        <v>179</v>
      </c>
      <c r="E419" s="121"/>
      <c r="F419" s="208"/>
      <c r="G419" s="207"/>
      <c r="H419" s="184">
        <f t="shared" si="63"/>
        <v>9555489.6899999995</v>
      </c>
      <c r="I419" s="184">
        <f t="shared" si="63"/>
        <v>9538489.6899999995</v>
      </c>
      <c r="J419" s="382">
        <f t="shared" si="61"/>
        <v>99.822091796951113</v>
      </c>
    </row>
    <row r="420" spans="1:10" ht="36" x14ac:dyDescent="0.25">
      <c r="A420" s="146" t="s">
        <v>201</v>
      </c>
      <c r="B420" s="151" t="s">
        <v>87</v>
      </c>
      <c r="C420" s="155" t="s">
        <v>344</v>
      </c>
      <c r="D420" s="155" t="s">
        <v>179</v>
      </c>
      <c r="E420" s="130">
        <v>926</v>
      </c>
      <c r="F420" s="179" t="s">
        <v>296</v>
      </c>
      <c r="G420" s="179" t="s">
        <v>9</v>
      </c>
      <c r="H420" s="184">
        <f>SUM(H421+H424+H427)</f>
        <v>9555489.6899999995</v>
      </c>
      <c r="I420" s="184">
        <f>SUM(I421+I424+I427)</f>
        <v>9538489.6899999995</v>
      </c>
      <c r="J420" s="382">
        <f t="shared" si="61"/>
        <v>99.822091796951113</v>
      </c>
    </row>
    <row r="421" spans="1:10" ht="26.25" x14ac:dyDescent="0.25">
      <c r="A421" s="129" t="s">
        <v>109</v>
      </c>
      <c r="B421" s="150" t="s">
        <v>87</v>
      </c>
      <c r="C421" s="156" t="s">
        <v>344</v>
      </c>
      <c r="D421" s="156" t="s">
        <v>179</v>
      </c>
      <c r="E421" s="141">
        <v>926</v>
      </c>
      <c r="F421" s="238">
        <v>10680</v>
      </c>
      <c r="G421" s="235" t="s">
        <v>9</v>
      </c>
      <c r="H421" s="184">
        <f>SUM(H422)</f>
        <v>9455489.6899999995</v>
      </c>
      <c r="I421" s="184">
        <f>SUM(I422)</f>
        <v>9455489.6899999995</v>
      </c>
      <c r="J421" s="382">
        <f t="shared" si="61"/>
        <v>100</v>
      </c>
    </row>
    <row r="422" spans="1:10" ht="23.25" x14ac:dyDescent="0.25">
      <c r="A422" s="124" t="s">
        <v>18</v>
      </c>
      <c r="B422" s="148" t="s">
        <v>87</v>
      </c>
      <c r="C422" s="157" t="s">
        <v>344</v>
      </c>
      <c r="D422" s="157" t="s">
        <v>179</v>
      </c>
      <c r="E422" s="121">
        <v>926</v>
      </c>
      <c r="F422" s="208">
        <v>10680</v>
      </c>
      <c r="G422" s="207" t="s">
        <v>19</v>
      </c>
      <c r="H422" s="368">
        <f>SUM(H423:H423)</f>
        <v>9455489.6899999995</v>
      </c>
      <c r="I422" s="368">
        <f>SUM(I423:I423)</f>
        <v>9455489.6899999995</v>
      </c>
      <c r="J422" s="382">
        <f t="shared" si="61"/>
        <v>100</v>
      </c>
    </row>
    <row r="423" spans="1:10" x14ac:dyDescent="0.25">
      <c r="A423" s="212" t="s">
        <v>349</v>
      </c>
      <c r="B423" s="188" t="s">
        <v>87</v>
      </c>
      <c r="C423" s="189">
        <v>1</v>
      </c>
      <c r="D423" s="189">
        <v>11</v>
      </c>
      <c r="E423" s="190">
        <v>926</v>
      </c>
      <c r="F423" s="321">
        <v>10680</v>
      </c>
      <c r="G423" s="296">
        <v>610</v>
      </c>
      <c r="H423" s="368">
        <f>SUM(Лист1!G222)</f>
        <v>9455489.6899999995</v>
      </c>
      <c r="I423" s="368">
        <f>SUM(Лист1!H222)</f>
        <v>9455489.6899999995</v>
      </c>
      <c r="J423" s="382">
        <f t="shared" si="61"/>
        <v>100</v>
      </c>
    </row>
    <row r="424" spans="1:10" ht="26.25" x14ac:dyDescent="0.25">
      <c r="A424" s="129" t="s">
        <v>39</v>
      </c>
      <c r="B424" s="150" t="s">
        <v>87</v>
      </c>
      <c r="C424" s="156" t="s">
        <v>344</v>
      </c>
      <c r="D424" s="156" t="s">
        <v>179</v>
      </c>
      <c r="E424" s="141">
        <v>926</v>
      </c>
      <c r="F424" s="238">
        <v>10710</v>
      </c>
      <c r="G424" s="235" t="s">
        <v>9</v>
      </c>
      <c r="H424" s="184">
        <f t="shared" ref="H424:I425" si="64">SUM(H425)</f>
        <v>60000</v>
      </c>
      <c r="I424" s="184">
        <f t="shared" si="64"/>
        <v>60000</v>
      </c>
      <c r="J424" s="382">
        <f t="shared" si="61"/>
        <v>100</v>
      </c>
    </row>
    <row r="425" spans="1:10" ht="23.25" x14ac:dyDescent="0.25">
      <c r="A425" s="124" t="s">
        <v>18</v>
      </c>
      <c r="B425" s="148" t="s">
        <v>87</v>
      </c>
      <c r="C425" s="157" t="s">
        <v>344</v>
      </c>
      <c r="D425" s="157" t="s">
        <v>179</v>
      </c>
      <c r="E425" s="121">
        <v>926</v>
      </c>
      <c r="F425" s="208">
        <v>10710</v>
      </c>
      <c r="G425" s="207" t="s">
        <v>19</v>
      </c>
      <c r="H425" s="368">
        <f t="shared" si="64"/>
        <v>60000</v>
      </c>
      <c r="I425" s="368">
        <f t="shared" si="64"/>
        <v>60000</v>
      </c>
      <c r="J425" s="382">
        <f t="shared" si="61"/>
        <v>100</v>
      </c>
    </row>
    <row r="426" spans="1:10" x14ac:dyDescent="0.25">
      <c r="A426" s="212" t="s">
        <v>349</v>
      </c>
      <c r="B426" s="148" t="s">
        <v>87</v>
      </c>
      <c r="C426" s="157" t="s">
        <v>344</v>
      </c>
      <c r="D426" s="157" t="s">
        <v>179</v>
      </c>
      <c r="E426" s="121">
        <v>926</v>
      </c>
      <c r="F426" s="208">
        <v>10710</v>
      </c>
      <c r="G426" s="207" t="s">
        <v>348</v>
      </c>
      <c r="H426" s="368">
        <f>SUM(Лист1!G225)</f>
        <v>60000</v>
      </c>
      <c r="I426" s="368">
        <f>SUM(Лист1!H225)</f>
        <v>60000</v>
      </c>
      <c r="J426" s="382">
        <f t="shared" si="61"/>
        <v>100</v>
      </c>
    </row>
    <row r="427" spans="1:10" ht="51.75" x14ac:dyDescent="0.25">
      <c r="A427" s="126" t="s">
        <v>30</v>
      </c>
      <c r="B427" s="150" t="s">
        <v>87</v>
      </c>
      <c r="C427" s="156" t="s">
        <v>344</v>
      </c>
      <c r="D427" s="156" t="s">
        <v>179</v>
      </c>
      <c r="E427" s="141">
        <v>926</v>
      </c>
      <c r="F427" s="236">
        <v>14770</v>
      </c>
      <c r="G427" s="240" t="s">
        <v>9</v>
      </c>
      <c r="H427" s="184">
        <f t="shared" ref="H427:I428" si="65">SUM(H428)</f>
        <v>40000</v>
      </c>
      <c r="I427" s="184">
        <f t="shared" si="65"/>
        <v>23000</v>
      </c>
      <c r="J427" s="382">
        <f t="shared" si="61"/>
        <v>57.499999999999993</v>
      </c>
    </row>
    <row r="428" spans="1:10" ht="23.25" x14ac:dyDescent="0.25">
      <c r="A428" s="124" t="s">
        <v>18</v>
      </c>
      <c r="B428" s="148" t="s">
        <v>87</v>
      </c>
      <c r="C428" s="157" t="s">
        <v>344</v>
      </c>
      <c r="D428" s="157" t="s">
        <v>179</v>
      </c>
      <c r="E428" s="121">
        <v>926</v>
      </c>
      <c r="F428" s="215">
        <v>14770</v>
      </c>
      <c r="G428" s="207" t="s">
        <v>19</v>
      </c>
      <c r="H428" s="368">
        <f t="shared" si="65"/>
        <v>40000</v>
      </c>
      <c r="I428" s="368">
        <f t="shared" si="65"/>
        <v>23000</v>
      </c>
      <c r="J428" s="382">
        <f t="shared" si="61"/>
        <v>57.499999999999993</v>
      </c>
    </row>
    <row r="429" spans="1:10" x14ac:dyDescent="0.25">
      <c r="A429" s="212" t="s">
        <v>349</v>
      </c>
      <c r="B429" s="148" t="s">
        <v>87</v>
      </c>
      <c r="C429" s="157" t="s">
        <v>344</v>
      </c>
      <c r="D429" s="157" t="s">
        <v>179</v>
      </c>
      <c r="E429" s="121">
        <v>926</v>
      </c>
      <c r="F429" s="215">
        <v>14770</v>
      </c>
      <c r="G429" s="207" t="s">
        <v>348</v>
      </c>
      <c r="H429" s="368">
        <f>SUM(Лист1!G228)</f>
        <v>40000</v>
      </c>
      <c r="I429" s="368">
        <f>SUM(Лист1!H228)</f>
        <v>23000</v>
      </c>
      <c r="J429" s="382">
        <f t="shared" si="61"/>
        <v>57.499999999999993</v>
      </c>
    </row>
    <row r="430" spans="1:10" ht="29.25" x14ac:dyDescent="0.25">
      <c r="A430" s="291" t="s">
        <v>456</v>
      </c>
      <c r="B430" s="151" t="s">
        <v>87</v>
      </c>
      <c r="C430" s="155" t="s">
        <v>204</v>
      </c>
      <c r="D430" s="155"/>
      <c r="E430" s="121"/>
      <c r="F430" s="215"/>
      <c r="G430" s="214"/>
      <c r="H430" s="329">
        <f t="shared" ref="H430:I431" si="66">SUM(H431)</f>
        <v>34573010.799999997</v>
      </c>
      <c r="I430" s="329">
        <f t="shared" si="66"/>
        <v>34572215.799999997</v>
      </c>
      <c r="J430" s="382">
        <f t="shared" si="61"/>
        <v>99.99770051846339</v>
      </c>
    </row>
    <row r="431" spans="1:10" ht="39" x14ac:dyDescent="0.25">
      <c r="A431" s="218" t="s">
        <v>321</v>
      </c>
      <c r="B431" s="151" t="s">
        <v>87</v>
      </c>
      <c r="C431" s="155" t="s">
        <v>204</v>
      </c>
      <c r="D431" s="155" t="s">
        <v>62</v>
      </c>
      <c r="E431" s="121"/>
      <c r="F431" s="215"/>
      <c r="G431" s="214"/>
      <c r="H431" s="329">
        <f t="shared" si="66"/>
        <v>34573010.799999997</v>
      </c>
      <c r="I431" s="329">
        <f t="shared" si="66"/>
        <v>34572215.799999997</v>
      </c>
      <c r="J431" s="382">
        <f t="shared" si="61"/>
        <v>99.99770051846339</v>
      </c>
    </row>
    <row r="432" spans="1:10" ht="39" x14ac:dyDescent="0.25">
      <c r="A432" s="218" t="s">
        <v>322</v>
      </c>
      <c r="B432" s="151" t="s">
        <v>87</v>
      </c>
      <c r="C432" s="155" t="s">
        <v>204</v>
      </c>
      <c r="D432" s="155" t="s">
        <v>179</v>
      </c>
      <c r="E432" s="121"/>
      <c r="F432" s="215"/>
      <c r="G432" s="214"/>
      <c r="H432" s="329">
        <f>SUM(H433+H437+H440+H443+H449+H452+H455+H462+H467+H446)</f>
        <v>34573010.799999997</v>
      </c>
      <c r="I432" s="329">
        <f>SUM(I433+I437+I440+I443+I449+I452+I455+I462+I467+I446)</f>
        <v>34572215.799999997</v>
      </c>
      <c r="J432" s="382">
        <f t="shared" si="61"/>
        <v>99.99770051846339</v>
      </c>
    </row>
    <row r="433" spans="1:10" x14ac:dyDescent="0.25">
      <c r="A433" s="129" t="s">
        <v>110</v>
      </c>
      <c r="B433" s="150" t="s">
        <v>87</v>
      </c>
      <c r="C433" s="156" t="s">
        <v>204</v>
      </c>
      <c r="D433" s="156" t="s">
        <v>179</v>
      </c>
      <c r="E433" s="141">
        <v>926</v>
      </c>
      <c r="F433" s="238">
        <v>10540</v>
      </c>
      <c r="G433" s="239" t="s">
        <v>9</v>
      </c>
      <c r="H433" s="184">
        <f t="shared" ref="H433:I434" si="67">SUM(H434)</f>
        <v>12766817</v>
      </c>
      <c r="I433" s="184">
        <f t="shared" si="67"/>
        <v>12766817</v>
      </c>
      <c r="J433" s="382">
        <f t="shared" si="61"/>
        <v>100</v>
      </c>
    </row>
    <row r="434" spans="1:10" x14ac:dyDescent="0.25">
      <c r="A434" s="125" t="s">
        <v>202</v>
      </c>
      <c r="B434" s="148" t="s">
        <v>87</v>
      </c>
      <c r="C434" s="157" t="s">
        <v>204</v>
      </c>
      <c r="D434" s="157" t="s">
        <v>179</v>
      </c>
      <c r="E434" s="121">
        <v>926</v>
      </c>
      <c r="F434" s="208">
        <v>10540</v>
      </c>
      <c r="G434" s="209" t="s">
        <v>9</v>
      </c>
      <c r="H434" s="368">
        <f t="shared" si="67"/>
        <v>12766817</v>
      </c>
      <c r="I434" s="368">
        <f t="shared" si="67"/>
        <v>12766817</v>
      </c>
      <c r="J434" s="382">
        <f t="shared" si="61"/>
        <v>100</v>
      </c>
    </row>
    <row r="435" spans="1:10" ht="23.25" x14ac:dyDescent="0.25">
      <c r="A435" s="124" t="s">
        <v>18</v>
      </c>
      <c r="B435" s="148" t="s">
        <v>87</v>
      </c>
      <c r="C435" s="157" t="s">
        <v>204</v>
      </c>
      <c r="D435" s="157" t="s">
        <v>179</v>
      </c>
      <c r="E435" s="121">
        <v>926</v>
      </c>
      <c r="F435" s="208">
        <v>10540</v>
      </c>
      <c r="G435" s="207" t="s">
        <v>19</v>
      </c>
      <c r="H435" s="368">
        <f>SUM(H436:H436)</f>
        <v>12766817</v>
      </c>
      <c r="I435" s="368">
        <f>SUM(I436:I436)</f>
        <v>12766817</v>
      </c>
      <c r="J435" s="382">
        <f t="shared" si="61"/>
        <v>100</v>
      </c>
    </row>
    <row r="436" spans="1:10" x14ac:dyDescent="0.25">
      <c r="A436" s="212" t="s">
        <v>349</v>
      </c>
      <c r="B436" s="148" t="s">
        <v>87</v>
      </c>
      <c r="C436" s="157" t="s">
        <v>204</v>
      </c>
      <c r="D436" s="157" t="s">
        <v>179</v>
      </c>
      <c r="E436" s="121">
        <v>926</v>
      </c>
      <c r="F436" s="208">
        <v>10540</v>
      </c>
      <c r="G436" s="207" t="s">
        <v>348</v>
      </c>
      <c r="H436" s="368">
        <f>SUM(Лист1!G233)</f>
        <v>12766817</v>
      </c>
      <c r="I436" s="368">
        <f>SUM(Лист1!H233)</f>
        <v>12766817</v>
      </c>
      <c r="J436" s="382">
        <f t="shared" si="61"/>
        <v>100</v>
      </c>
    </row>
    <row r="437" spans="1:10" x14ac:dyDescent="0.25">
      <c r="A437" s="129" t="s">
        <v>111</v>
      </c>
      <c r="B437" s="150" t="s">
        <v>87</v>
      </c>
      <c r="C437" s="156" t="s">
        <v>204</v>
      </c>
      <c r="D437" s="156" t="s">
        <v>179</v>
      </c>
      <c r="E437" s="141">
        <v>926</v>
      </c>
      <c r="F437" s="238">
        <v>10570</v>
      </c>
      <c r="G437" s="239" t="s">
        <v>9</v>
      </c>
      <c r="H437" s="184">
        <f t="shared" ref="H437:I438" si="68">SUM(H438)</f>
        <v>112000</v>
      </c>
      <c r="I437" s="184">
        <f t="shared" si="68"/>
        <v>112000</v>
      </c>
      <c r="J437" s="382">
        <f t="shared" si="61"/>
        <v>100</v>
      </c>
    </row>
    <row r="438" spans="1:10" ht="23.25" x14ac:dyDescent="0.25">
      <c r="A438" s="124" t="s">
        <v>18</v>
      </c>
      <c r="B438" s="148" t="s">
        <v>87</v>
      </c>
      <c r="C438" s="157" t="s">
        <v>204</v>
      </c>
      <c r="D438" s="157" t="s">
        <v>179</v>
      </c>
      <c r="E438" s="121">
        <v>926</v>
      </c>
      <c r="F438" s="208">
        <v>10570</v>
      </c>
      <c r="G438" s="207" t="s">
        <v>19</v>
      </c>
      <c r="H438" s="368">
        <f t="shared" si="68"/>
        <v>112000</v>
      </c>
      <c r="I438" s="368">
        <f t="shared" si="68"/>
        <v>112000</v>
      </c>
      <c r="J438" s="382">
        <f t="shared" si="61"/>
        <v>100</v>
      </c>
    </row>
    <row r="439" spans="1:10" x14ac:dyDescent="0.25">
      <c r="A439" s="212" t="s">
        <v>349</v>
      </c>
      <c r="B439" s="148" t="s">
        <v>87</v>
      </c>
      <c r="C439" s="157" t="s">
        <v>204</v>
      </c>
      <c r="D439" s="157" t="s">
        <v>179</v>
      </c>
      <c r="E439" s="121">
        <v>926</v>
      </c>
      <c r="F439" s="208">
        <v>10570</v>
      </c>
      <c r="G439" s="207" t="s">
        <v>348</v>
      </c>
      <c r="H439" s="368">
        <f>SUM(Лист1!G236)</f>
        <v>112000</v>
      </c>
      <c r="I439" s="368">
        <f>SUM(Лист1!H236)</f>
        <v>112000</v>
      </c>
      <c r="J439" s="382">
        <f t="shared" si="61"/>
        <v>100</v>
      </c>
    </row>
    <row r="440" spans="1:10" x14ac:dyDescent="0.25">
      <c r="A440" s="129" t="s">
        <v>112</v>
      </c>
      <c r="B440" s="150" t="s">
        <v>87</v>
      </c>
      <c r="C440" s="156" t="s">
        <v>204</v>
      </c>
      <c r="D440" s="156" t="s">
        <v>179</v>
      </c>
      <c r="E440" s="141">
        <v>926</v>
      </c>
      <c r="F440" s="238">
        <v>10550</v>
      </c>
      <c r="G440" s="239" t="s">
        <v>9</v>
      </c>
      <c r="H440" s="184">
        <f>SUM(H441)</f>
        <v>5633266.9800000004</v>
      </c>
      <c r="I440" s="184">
        <f>SUM(I441)</f>
        <v>5633266.9800000004</v>
      </c>
      <c r="J440" s="382">
        <f t="shared" si="61"/>
        <v>100</v>
      </c>
    </row>
    <row r="441" spans="1:10" ht="23.25" x14ac:dyDescent="0.25">
      <c r="A441" s="124" t="s">
        <v>18</v>
      </c>
      <c r="B441" s="148" t="s">
        <v>87</v>
      </c>
      <c r="C441" s="157" t="s">
        <v>204</v>
      </c>
      <c r="D441" s="157" t="s">
        <v>179</v>
      </c>
      <c r="E441" s="121">
        <v>926</v>
      </c>
      <c r="F441" s="208">
        <v>10550</v>
      </c>
      <c r="G441" s="207" t="s">
        <v>19</v>
      </c>
      <c r="H441" s="368">
        <f>SUM(H442:H442)</f>
        <v>5633266.9800000004</v>
      </c>
      <c r="I441" s="368">
        <f>SUM(I442:I442)</f>
        <v>5633266.9800000004</v>
      </c>
      <c r="J441" s="382">
        <f t="shared" si="61"/>
        <v>100</v>
      </c>
    </row>
    <row r="442" spans="1:10" x14ac:dyDescent="0.25">
      <c r="A442" s="212" t="s">
        <v>349</v>
      </c>
      <c r="B442" s="148" t="s">
        <v>87</v>
      </c>
      <c r="C442" s="157" t="s">
        <v>204</v>
      </c>
      <c r="D442" s="157" t="s">
        <v>179</v>
      </c>
      <c r="E442" s="121">
        <v>926</v>
      </c>
      <c r="F442" s="208">
        <v>10550</v>
      </c>
      <c r="G442" s="207" t="s">
        <v>348</v>
      </c>
      <c r="H442" s="368">
        <f>SUM(Лист1!G239)</f>
        <v>5633266.9800000004</v>
      </c>
      <c r="I442" s="368">
        <f>SUM(Лист1!H239)</f>
        <v>5633266.9800000004</v>
      </c>
      <c r="J442" s="382">
        <f t="shared" si="61"/>
        <v>100</v>
      </c>
    </row>
    <row r="443" spans="1:10" ht="26.25" x14ac:dyDescent="0.25">
      <c r="A443" s="129" t="s">
        <v>113</v>
      </c>
      <c r="B443" s="150" t="s">
        <v>87</v>
      </c>
      <c r="C443" s="156" t="s">
        <v>204</v>
      </c>
      <c r="D443" s="156" t="s">
        <v>179</v>
      </c>
      <c r="E443" s="141">
        <v>926</v>
      </c>
      <c r="F443" s="238">
        <v>10580</v>
      </c>
      <c r="G443" s="239" t="s">
        <v>9</v>
      </c>
      <c r="H443" s="184">
        <f t="shared" ref="H443:I444" si="69">SUM(H444)</f>
        <v>38000</v>
      </c>
      <c r="I443" s="184">
        <f t="shared" si="69"/>
        <v>38000</v>
      </c>
      <c r="J443" s="382">
        <f t="shared" si="61"/>
        <v>100</v>
      </c>
    </row>
    <row r="444" spans="1:10" ht="23.25" x14ac:dyDescent="0.25">
      <c r="A444" s="124" t="s">
        <v>18</v>
      </c>
      <c r="B444" s="148" t="s">
        <v>87</v>
      </c>
      <c r="C444" s="157" t="s">
        <v>204</v>
      </c>
      <c r="D444" s="157" t="s">
        <v>179</v>
      </c>
      <c r="E444" s="121">
        <v>926</v>
      </c>
      <c r="F444" s="208">
        <v>10580</v>
      </c>
      <c r="G444" s="207" t="s">
        <v>19</v>
      </c>
      <c r="H444" s="368">
        <f t="shared" si="69"/>
        <v>38000</v>
      </c>
      <c r="I444" s="368">
        <f t="shared" si="69"/>
        <v>38000</v>
      </c>
      <c r="J444" s="382">
        <f t="shared" si="61"/>
        <v>100</v>
      </c>
    </row>
    <row r="445" spans="1:10" x14ac:dyDescent="0.25">
      <c r="A445" s="212" t="s">
        <v>349</v>
      </c>
      <c r="B445" s="148" t="s">
        <v>87</v>
      </c>
      <c r="C445" s="157" t="s">
        <v>204</v>
      </c>
      <c r="D445" s="157" t="s">
        <v>179</v>
      </c>
      <c r="E445" s="121">
        <v>926</v>
      </c>
      <c r="F445" s="208">
        <v>10580</v>
      </c>
      <c r="G445" s="207" t="s">
        <v>348</v>
      </c>
      <c r="H445" s="368">
        <f>SUM(Лист1!G242)</f>
        <v>38000</v>
      </c>
      <c r="I445" s="368">
        <f>SUM(Лист1!H242)</f>
        <v>38000</v>
      </c>
      <c r="J445" s="382">
        <f t="shared" si="61"/>
        <v>100</v>
      </c>
    </row>
    <row r="446" spans="1:10" ht="36.75" x14ac:dyDescent="0.25">
      <c r="A446" s="251" t="s">
        <v>407</v>
      </c>
      <c r="B446" s="150" t="s">
        <v>87</v>
      </c>
      <c r="C446" s="156" t="s">
        <v>204</v>
      </c>
      <c r="D446" s="156" t="s">
        <v>179</v>
      </c>
      <c r="E446" s="141">
        <v>926</v>
      </c>
      <c r="F446" s="238">
        <v>51460</v>
      </c>
      <c r="G446" s="239" t="s">
        <v>9</v>
      </c>
      <c r="H446" s="184">
        <f t="shared" ref="H446:I447" si="70">SUM(H447)</f>
        <v>108200</v>
      </c>
      <c r="I446" s="184">
        <f t="shared" si="70"/>
        <v>108200</v>
      </c>
      <c r="J446" s="382">
        <f t="shared" si="61"/>
        <v>100</v>
      </c>
    </row>
    <row r="447" spans="1:10" ht="23.25" x14ac:dyDescent="0.25">
      <c r="A447" s="211" t="s">
        <v>18</v>
      </c>
      <c r="B447" s="148" t="s">
        <v>87</v>
      </c>
      <c r="C447" s="157" t="s">
        <v>204</v>
      </c>
      <c r="D447" s="157" t="s">
        <v>179</v>
      </c>
      <c r="E447" s="121">
        <v>926</v>
      </c>
      <c r="F447" s="208">
        <v>51460</v>
      </c>
      <c r="G447" s="207" t="s">
        <v>19</v>
      </c>
      <c r="H447" s="368">
        <f t="shared" si="70"/>
        <v>108200</v>
      </c>
      <c r="I447" s="368">
        <f t="shared" si="70"/>
        <v>108200</v>
      </c>
      <c r="J447" s="382">
        <f t="shared" si="61"/>
        <v>100</v>
      </c>
    </row>
    <row r="448" spans="1:10" x14ac:dyDescent="0.25">
      <c r="A448" s="212" t="s">
        <v>349</v>
      </c>
      <c r="B448" s="148" t="s">
        <v>87</v>
      </c>
      <c r="C448" s="157" t="s">
        <v>204</v>
      </c>
      <c r="D448" s="157" t="s">
        <v>179</v>
      </c>
      <c r="E448" s="121">
        <v>926</v>
      </c>
      <c r="F448" s="208">
        <v>51460</v>
      </c>
      <c r="G448" s="207" t="s">
        <v>348</v>
      </c>
      <c r="H448" s="368">
        <f>SUM(Лист1!G245)</f>
        <v>108200</v>
      </c>
      <c r="I448" s="368">
        <f>SUM(Лист1!H245)</f>
        <v>108200</v>
      </c>
      <c r="J448" s="382">
        <f t="shared" si="61"/>
        <v>100</v>
      </c>
    </row>
    <row r="449" spans="1:10" x14ac:dyDescent="0.25">
      <c r="A449" s="129" t="s">
        <v>114</v>
      </c>
      <c r="B449" s="150" t="s">
        <v>87</v>
      </c>
      <c r="C449" s="156" t="s">
        <v>204</v>
      </c>
      <c r="D449" s="156" t="s">
        <v>179</v>
      </c>
      <c r="E449" s="141">
        <v>926</v>
      </c>
      <c r="F449" s="238">
        <v>10560</v>
      </c>
      <c r="G449" s="239" t="s">
        <v>9</v>
      </c>
      <c r="H449" s="184">
        <f t="shared" ref="H449:I450" si="71">SUM(H450)</f>
        <v>2857935.81</v>
      </c>
      <c r="I449" s="184">
        <f t="shared" si="71"/>
        <v>2857935.81</v>
      </c>
      <c r="J449" s="382">
        <f t="shared" si="61"/>
        <v>100</v>
      </c>
    </row>
    <row r="450" spans="1:10" ht="23.25" x14ac:dyDescent="0.25">
      <c r="A450" s="124" t="s">
        <v>18</v>
      </c>
      <c r="B450" s="148" t="s">
        <v>87</v>
      </c>
      <c r="C450" s="157" t="s">
        <v>204</v>
      </c>
      <c r="D450" s="157" t="s">
        <v>179</v>
      </c>
      <c r="E450" s="121">
        <v>926</v>
      </c>
      <c r="F450" s="208">
        <v>10560</v>
      </c>
      <c r="G450" s="207" t="s">
        <v>19</v>
      </c>
      <c r="H450" s="368">
        <f t="shared" si="71"/>
        <v>2857935.81</v>
      </c>
      <c r="I450" s="368">
        <f t="shared" si="71"/>
        <v>2857935.81</v>
      </c>
      <c r="J450" s="382">
        <f t="shared" si="61"/>
        <v>100</v>
      </c>
    </row>
    <row r="451" spans="1:10" x14ac:dyDescent="0.25">
      <c r="A451" s="212" t="s">
        <v>349</v>
      </c>
      <c r="B451" s="148" t="s">
        <v>87</v>
      </c>
      <c r="C451" s="157" t="s">
        <v>204</v>
      </c>
      <c r="D451" s="157" t="s">
        <v>179</v>
      </c>
      <c r="E451" s="121">
        <v>926</v>
      </c>
      <c r="F451" s="208">
        <v>10560</v>
      </c>
      <c r="G451" s="207" t="s">
        <v>348</v>
      </c>
      <c r="H451" s="368">
        <f>SUM(Лист1!G270)</f>
        <v>2857935.81</v>
      </c>
      <c r="I451" s="368">
        <f>SUM(Лист1!H270)</f>
        <v>2857935.81</v>
      </c>
      <c r="J451" s="382">
        <f t="shared" si="61"/>
        <v>100</v>
      </c>
    </row>
    <row r="452" spans="1:10" x14ac:dyDescent="0.25">
      <c r="A452" s="169" t="s">
        <v>115</v>
      </c>
      <c r="B452" s="150" t="s">
        <v>87</v>
      </c>
      <c r="C452" s="156" t="s">
        <v>204</v>
      </c>
      <c r="D452" s="156" t="s">
        <v>179</v>
      </c>
      <c r="E452" s="141">
        <v>926</v>
      </c>
      <c r="F452" s="238">
        <v>10590</v>
      </c>
      <c r="G452" s="239" t="s">
        <v>9</v>
      </c>
      <c r="H452" s="184">
        <f t="shared" ref="H452:I453" si="72">SUM(H453)</f>
        <v>20000</v>
      </c>
      <c r="I452" s="184">
        <f t="shared" si="72"/>
        <v>20000</v>
      </c>
      <c r="J452" s="382">
        <f t="shared" si="61"/>
        <v>100</v>
      </c>
    </row>
    <row r="453" spans="1:10" ht="23.25" x14ac:dyDescent="0.25">
      <c r="A453" s="124" t="s">
        <v>18</v>
      </c>
      <c r="B453" s="148" t="s">
        <v>87</v>
      </c>
      <c r="C453" s="157" t="s">
        <v>204</v>
      </c>
      <c r="D453" s="157" t="s">
        <v>179</v>
      </c>
      <c r="E453" s="121">
        <v>926</v>
      </c>
      <c r="F453" s="208">
        <v>10590</v>
      </c>
      <c r="G453" s="207" t="s">
        <v>19</v>
      </c>
      <c r="H453" s="368">
        <f t="shared" si="72"/>
        <v>20000</v>
      </c>
      <c r="I453" s="368">
        <f t="shared" si="72"/>
        <v>20000</v>
      </c>
      <c r="J453" s="382">
        <f t="shared" si="61"/>
        <v>100</v>
      </c>
    </row>
    <row r="454" spans="1:10" x14ac:dyDescent="0.25">
      <c r="A454" s="212" t="s">
        <v>349</v>
      </c>
      <c r="B454" s="148" t="s">
        <v>87</v>
      </c>
      <c r="C454" s="157" t="s">
        <v>204</v>
      </c>
      <c r="D454" s="157" t="s">
        <v>179</v>
      </c>
      <c r="E454" s="121">
        <v>926</v>
      </c>
      <c r="F454" s="208">
        <v>10590</v>
      </c>
      <c r="G454" s="207" t="s">
        <v>348</v>
      </c>
      <c r="H454" s="368">
        <f>SUM(Лист1!G273)</f>
        <v>20000</v>
      </c>
      <c r="I454" s="368">
        <f>SUM(Лист1!H273)</f>
        <v>20000</v>
      </c>
      <c r="J454" s="382">
        <f t="shared" si="61"/>
        <v>100</v>
      </c>
    </row>
    <row r="455" spans="1:10" ht="24.75" x14ac:dyDescent="0.25">
      <c r="A455" s="169" t="s">
        <v>116</v>
      </c>
      <c r="B455" s="150" t="s">
        <v>87</v>
      </c>
      <c r="C455" s="156" t="s">
        <v>204</v>
      </c>
      <c r="D455" s="156" t="s">
        <v>179</v>
      </c>
      <c r="E455" s="240" t="s">
        <v>108</v>
      </c>
      <c r="F455" s="238">
        <v>10620</v>
      </c>
      <c r="G455" s="239" t="s">
        <v>9</v>
      </c>
      <c r="H455" s="184">
        <f>SUM(H456+H458+H460)</f>
        <v>2655667.35</v>
      </c>
      <c r="I455" s="184">
        <f>SUM(I456+I458+I460)</f>
        <v>2655667.35</v>
      </c>
      <c r="J455" s="382">
        <f t="shared" si="61"/>
        <v>100</v>
      </c>
    </row>
    <row r="456" spans="1:10" ht="33" x14ac:dyDescent="0.25">
      <c r="A456" s="135" t="s">
        <v>47</v>
      </c>
      <c r="B456" s="148" t="s">
        <v>87</v>
      </c>
      <c r="C456" s="157" t="s">
        <v>204</v>
      </c>
      <c r="D456" s="157" t="s">
        <v>179</v>
      </c>
      <c r="E456" s="214" t="s">
        <v>108</v>
      </c>
      <c r="F456" s="208">
        <v>10620</v>
      </c>
      <c r="G456" s="207" t="s">
        <v>48</v>
      </c>
      <c r="H456" s="368">
        <f>SUM(H457)</f>
        <v>2477413.9</v>
      </c>
      <c r="I456" s="368">
        <f>SUM(I457)</f>
        <v>2477413.9</v>
      </c>
      <c r="J456" s="382">
        <f t="shared" si="61"/>
        <v>100</v>
      </c>
    </row>
    <row r="457" spans="1:10" x14ac:dyDescent="0.25">
      <c r="A457" s="124" t="s">
        <v>52</v>
      </c>
      <c r="B457" s="148" t="s">
        <v>87</v>
      </c>
      <c r="C457" s="157" t="s">
        <v>204</v>
      </c>
      <c r="D457" s="157" t="s">
        <v>179</v>
      </c>
      <c r="E457" s="214" t="s">
        <v>108</v>
      </c>
      <c r="F457" s="208">
        <v>10620</v>
      </c>
      <c r="G457" s="207" t="s">
        <v>53</v>
      </c>
      <c r="H457" s="368">
        <f>SUM(Лист1!G277)</f>
        <v>2477413.9</v>
      </c>
      <c r="I457" s="368">
        <f>SUM(Лист1!H277)</f>
        <v>2477413.9</v>
      </c>
      <c r="J457" s="382">
        <f t="shared" si="61"/>
        <v>100</v>
      </c>
    </row>
    <row r="458" spans="1:10" x14ac:dyDescent="0.25">
      <c r="A458" s="135" t="s">
        <v>14</v>
      </c>
      <c r="B458" s="148" t="s">
        <v>87</v>
      </c>
      <c r="C458" s="157" t="s">
        <v>204</v>
      </c>
      <c r="D458" s="157" t="s">
        <v>179</v>
      </c>
      <c r="E458" s="214" t="s">
        <v>108</v>
      </c>
      <c r="F458" s="208">
        <v>10620</v>
      </c>
      <c r="G458" s="207" t="s">
        <v>15</v>
      </c>
      <c r="H458" s="368">
        <f>SUM(H459)</f>
        <v>176500</v>
      </c>
      <c r="I458" s="368">
        <f>SUM(I459)</f>
        <v>176500</v>
      </c>
      <c r="J458" s="382">
        <f t="shared" si="61"/>
        <v>100</v>
      </c>
    </row>
    <row r="459" spans="1:10" x14ac:dyDescent="0.25">
      <c r="A459" s="211" t="s">
        <v>359</v>
      </c>
      <c r="B459" s="148" t="s">
        <v>87</v>
      </c>
      <c r="C459" s="157" t="s">
        <v>204</v>
      </c>
      <c r="D459" s="157" t="s">
        <v>179</v>
      </c>
      <c r="E459" s="214" t="s">
        <v>108</v>
      </c>
      <c r="F459" s="208">
        <v>10620</v>
      </c>
      <c r="G459" s="207" t="s">
        <v>17</v>
      </c>
      <c r="H459" s="368">
        <f>SUM(Лист1!G279)</f>
        <v>176500</v>
      </c>
      <c r="I459" s="368">
        <f>SUM(Лист1!H279)</f>
        <v>176500</v>
      </c>
      <c r="J459" s="382">
        <f t="shared" si="61"/>
        <v>100</v>
      </c>
    </row>
    <row r="460" spans="1:10" x14ac:dyDescent="0.25">
      <c r="A460" s="135" t="s">
        <v>54</v>
      </c>
      <c r="B460" s="148" t="s">
        <v>87</v>
      </c>
      <c r="C460" s="157" t="s">
        <v>204</v>
      </c>
      <c r="D460" s="157" t="s">
        <v>179</v>
      </c>
      <c r="E460" s="214" t="s">
        <v>108</v>
      </c>
      <c r="F460" s="208">
        <v>10620</v>
      </c>
      <c r="G460" s="207" t="s">
        <v>55</v>
      </c>
      <c r="H460" s="368">
        <f>SUM(H461)</f>
        <v>1753.45</v>
      </c>
      <c r="I460" s="368">
        <f>SUM(I461)</f>
        <v>1753.45</v>
      </c>
      <c r="J460" s="382">
        <f t="shared" si="61"/>
        <v>100</v>
      </c>
    </row>
    <row r="461" spans="1:10" x14ac:dyDescent="0.25">
      <c r="A461" s="211" t="s">
        <v>328</v>
      </c>
      <c r="B461" s="148" t="s">
        <v>87</v>
      </c>
      <c r="C461" s="157" t="s">
        <v>204</v>
      </c>
      <c r="D461" s="157" t="s">
        <v>179</v>
      </c>
      <c r="E461" s="214" t="s">
        <v>108</v>
      </c>
      <c r="F461" s="208">
        <v>10620</v>
      </c>
      <c r="G461" s="207" t="s">
        <v>327</v>
      </c>
      <c r="H461" s="368">
        <f>SUM(Лист1!G281)</f>
        <v>1753.45</v>
      </c>
      <c r="I461" s="368">
        <f>SUM(Лист1!H281)</f>
        <v>1753.45</v>
      </c>
      <c r="J461" s="382">
        <f t="shared" ref="J461:J516" si="73">SUM(I461/H461*100)</f>
        <v>100</v>
      </c>
    </row>
    <row r="462" spans="1:10" ht="24.75" x14ac:dyDescent="0.25">
      <c r="A462" s="169" t="s">
        <v>117</v>
      </c>
      <c r="B462" s="150" t="s">
        <v>87</v>
      </c>
      <c r="C462" s="156" t="s">
        <v>204</v>
      </c>
      <c r="D462" s="156" t="s">
        <v>179</v>
      </c>
      <c r="E462" s="141">
        <v>926</v>
      </c>
      <c r="F462" s="238">
        <v>11460</v>
      </c>
      <c r="G462" s="239" t="s">
        <v>9</v>
      </c>
      <c r="H462" s="184">
        <f>SUM(H465+H463)</f>
        <v>10304008.66</v>
      </c>
      <c r="I462" s="184">
        <f>SUM(I465+I463)</f>
        <v>10303213.66</v>
      </c>
      <c r="J462" s="382">
        <f t="shared" si="73"/>
        <v>99.992284556173885</v>
      </c>
    </row>
    <row r="463" spans="1:10" ht="22.5" x14ac:dyDescent="0.25">
      <c r="A463" s="220" t="s">
        <v>130</v>
      </c>
      <c r="B463" s="148" t="s">
        <v>87</v>
      </c>
      <c r="C463" s="157" t="s">
        <v>204</v>
      </c>
      <c r="D463" s="157" t="s">
        <v>179</v>
      </c>
      <c r="E463" s="121">
        <v>926</v>
      </c>
      <c r="F463" s="208">
        <v>11460</v>
      </c>
      <c r="G463" s="207" t="s">
        <v>131</v>
      </c>
      <c r="H463" s="337">
        <f>SUM(H464:H464)</f>
        <v>0</v>
      </c>
      <c r="I463" s="337">
        <f>SUM(I464:I464)</f>
        <v>0</v>
      </c>
      <c r="J463" s="382" t="e">
        <f t="shared" si="73"/>
        <v>#DIV/0!</v>
      </c>
    </row>
    <row r="464" spans="1:10" ht="68.25" x14ac:dyDescent="0.25">
      <c r="A464" s="212" t="s">
        <v>412</v>
      </c>
      <c r="B464" s="148" t="s">
        <v>87</v>
      </c>
      <c r="C464" s="157" t="s">
        <v>204</v>
      </c>
      <c r="D464" s="157" t="s">
        <v>179</v>
      </c>
      <c r="E464" s="121">
        <v>926</v>
      </c>
      <c r="F464" s="208">
        <v>11460</v>
      </c>
      <c r="G464" s="207" t="s">
        <v>413</v>
      </c>
      <c r="H464" s="306">
        <f>SUM(Лист1!G261)</f>
        <v>0</v>
      </c>
      <c r="I464" s="306">
        <f>SUM(Лист1!H261)</f>
        <v>0</v>
      </c>
      <c r="J464" s="382" t="e">
        <f t="shared" si="73"/>
        <v>#DIV/0!</v>
      </c>
    </row>
    <row r="465" spans="1:10" ht="23.25" x14ac:dyDescent="0.25">
      <c r="A465" s="124" t="s">
        <v>18</v>
      </c>
      <c r="B465" s="148" t="s">
        <v>87</v>
      </c>
      <c r="C465" s="157" t="s">
        <v>204</v>
      </c>
      <c r="D465" s="157" t="s">
        <v>179</v>
      </c>
      <c r="E465" s="121">
        <v>926</v>
      </c>
      <c r="F465" s="208">
        <v>11460</v>
      </c>
      <c r="G465" s="207" t="s">
        <v>19</v>
      </c>
      <c r="H465" s="368">
        <f>SUM(H466:H466)</f>
        <v>10304008.66</v>
      </c>
      <c r="I465" s="368">
        <f>SUM(I466:I466)</f>
        <v>10303213.66</v>
      </c>
      <c r="J465" s="382">
        <f t="shared" si="73"/>
        <v>99.992284556173885</v>
      </c>
    </row>
    <row r="466" spans="1:10" x14ac:dyDescent="0.25">
      <c r="A466" s="212" t="s">
        <v>349</v>
      </c>
      <c r="B466" s="148" t="s">
        <v>87</v>
      </c>
      <c r="C466" s="157" t="s">
        <v>204</v>
      </c>
      <c r="D466" s="157" t="s">
        <v>179</v>
      </c>
      <c r="E466" s="121">
        <v>926</v>
      </c>
      <c r="F466" s="208">
        <v>11460</v>
      </c>
      <c r="G466" s="207" t="s">
        <v>348</v>
      </c>
      <c r="H466" s="368">
        <f>SUM(Лист1!G263)</f>
        <v>10304008.66</v>
      </c>
      <c r="I466" s="368">
        <f>SUM(Лист1!H263)</f>
        <v>10303213.66</v>
      </c>
      <c r="J466" s="382">
        <f t="shared" si="73"/>
        <v>99.992284556173885</v>
      </c>
    </row>
    <row r="467" spans="1:10" ht="60.75" x14ac:dyDescent="0.25">
      <c r="A467" s="169" t="s">
        <v>95</v>
      </c>
      <c r="B467" s="150" t="s">
        <v>87</v>
      </c>
      <c r="C467" s="156" t="s">
        <v>204</v>
      </c>
      <c r="D467" s="156" t="s">
        <v>179</v>
      </c>
      <c r="E467" s="141">
        <v>926</v>
      </c>
      <c r="F467" s="238">
        <v>14210</v>
      </c>
      <c r="G467" s="239" t="s">
        <v>9</v>
      </c>
      <c r="H467" s="184">
        <f t="shared" ref="H467:I468" si="74">SUM(H468)</f>
        <v>77115</v>
      </c>
      <c r="I467" s="184">
        <f t="shared" si="74"/>
        <v>77115</v>
      </c>
      <c r="J467" s="382">
        <f t="shared" si="73"/>
        <v>100</v>
      </c>
    </row>
    <row r="468" spans="1:10" ht="23.25" x14ac:dyDescent="0.25">
      <c r="A468" s="124" t="s">
        <v>18</v>
      </c>
      <c r="B468" s="148" t="s">
        <v>87</v>
      </c>
      <c r="C468" s="157" t="s">
        <v>204</v>
      </c>
      <c r="D468" s="157" t="s">
        <v>179</v>
      </c>
      <c r="E468" s="121">
        <v>926</v>
      </c>
      <c r="F468" s="208">
        <v>14210</v>
      </c>
      <c r="G468" s="207" t="s">
        <v>19</v>
      </c>
      <c r="H468" s="368">
        <f t="shared" si="74"/>
        <v>77115</v>
      </c>
      <c r="I468" s="368">
        <f t="shared" si="74"/>
        <v>77115</v>
      </c>
      <c r="J468" s="382">
        <f t="shared" si="73"/>
        <v>100</v>
      </c>
    </row>
    <row r="469" spans="1:10" x14ac:dyDescent="0.25">
      <c r="A469" s="212" t="s">
        <v>349</v>
      </c>
      <c r="B469" s="148" t="s">
        <v>87</v>
      </c>
      <c r="C469" s="157" t="s">
        <v>204</v>
      </c>
      <c r="D469" s="157" t="s">
        <v>179</v>
      </c>
      <c r="E469" s="121">
        <v>926</v>
      </c>
      <c r="F469" s="208">
        <v>14210</v>
      </c>
      <c r="G469" s="207" t="s">
        <v>348</v>
      </c>
      <c r="H469" s="368">
        <f>SUM(Лист1!G266)</f>
        <v>77115</v>
      </c>
      <c r="I469" s="368">
        <f>SUM(Лист1!H266)</f>
        <v>77115</v>
      </c>
      <c r="J469" s="382">
        <f t="shared" si="73"/>
        <v>100</v>
      </c>
    </row>
    <row r="470" spans="1:10" ht="18" x14ac:dyDescent="0.25">
      <c r="A470" s="257" t="s">
        <v>457</v>
      </c>
      <c r="B470" s="151" t="s">
        <v>87</v>
      </c>
      <c r="C470" s="155" t="s">
        <v>345</v>
      </c>
      <c r="D470" s="155"/>
      <c r="E470" s="121"/>
      <c r="F470" s="208"/>
      <c r="G470" s="207"/>
      <c r="H470" s="184">
        <f t="shared" ref="H470:I472" si="75">SUM(H471)</f>
        <v>1175421.17</v>
      </c>
      <c r="I470" s="184">
        <f t="shared" si="75"/>
        <v>1175421.17</v>
      </c>
      <c r="J470" s="382">
        <f t="shared" si="73"/>
        <v>100</v>
      </c>
    </row>
    <row r="471" spans="1:10" ht="26.25" x14ac:dyDescent="0.25">
      <c r="A471" s="136" t="s">
        <v>301</v>
      </c>
      <c r="B471" s="151" t="s">
        <v>87</v>
      </c>
      <c r="C471" s="155" t="s">
        <v>345</v>
      </c>
      <c r="D471" s="155" t="s">
        <v>62</v>
      </c>
      <c r="E471" s="121"/>
      <c r="F471" s="208"/>
      <c r="G471" s="207"/>
      <c r="H471" s="184">
        <f t="shared" si="75"/>
        <v>1175421.17</v>
      </c>
      <c r="I471" s="184">
        <f t="shared" si="75"/>
        <v>1175421.17</v>
      </c>
      <c r="J471" s="382">
        <f t="shared" si="73"/>
        <v>100</v>
      </c>
    </row>
    <row r="472" spans="1:10" ht="26.25" x14ac:dyDescent="0.25">
      <c r="A472" s="136" t="s">
        <v>323</v>
      </c>
      <c r="B472" s="151" t="s">
        <v>87</v>
      </c>
      <c r="C472" s="155" t="s">
        <v>345</v>
      </c>
      <c r="D472" s="155" t="s">
        <v>179</v>
      </c>
      <c r="E472" s="121"/>
      <c r="F472" s="208"/>
      <c r="G472" s="207"/>
      <c r="H472" s="184">
        <f t="shared" si="75"/>
        <v>1175421.17</v>
      </c>
      <c r="I472" s="184">
        <f t="shared" si="75"/>
        <v>1175421.17</v>
      </c>
      <c r="J472" s="382">
        <f t="shared" si="73"/>
        <v>100</v>
      </c>
    </row>
    <row r="473" spans="1:10" ht="24.75" x14ac:dyDescent="0.25">
      <c r="A473" s="175" t="s">
        <v>46</v>
      </c>
      <c r="B473" s="150" t="s">
        <v>87</v>
      </c>
      <c r="C473" s="156" t="s">
        <v>345</v>
      </c>
      <c r="D473" s="156" t="s">
        <v>179</v>
      </c>
      <c r="E473" s="240" t="s">
        <v>108</v>
      </c>
      <c r="F473" s="240" t="s">
        <v>314</v>
      </c>
      <c r="G473" s="240" t="s">
        <v>9</v>
      </c>
      <c r="H473" s="184">
        <f>SUM(H474+H476)</f>
        <v>1175421.17</v>
      </c>
      <c r="I473" s="184">
        <f>SUM(I474+I476)</f>
        <v>1175421.17</v>
      </c>
      <c r="J473" s="382">
        <f t="shared" si="73"/>
        <v>100</v>
      </c>
    </row>
    <row r="474" spans="1:10" ht="34.5" x14ac:dyDescent="0.25">
      <c r="A474" s="124" t="s">
        <v>47</v>
      </c>
      <c r="B474" s="148" t="s">
        <v>87</v>
      </c>
      <c r="C474" s="157" t="s">
        <v>345</v>
      </c>
      <c r="D474" s="157" t="s">
        <v>179</v>
      </c>
      <c r="E474" s="214" t="s">
        <v>108</v>
      </c>
      <c r="F474" s="214" t="s">
        <v>314</v>
      </c>
      <c r="G474" s="214" t="s">
        <v>48</v>
      </c>
      <c r="H474" s="368">
        <f>SUM(H475)</f>
        <v>930307.57</v>
      </c>
      <c r="I474" s="368">
        <f>SUM(I475)</f>
        <v>930307.57</v>
      </c>
      <c r="J474" s="382">
        <f t="shared" si="73"/>
        <v>100</v>
      </c>
    </row>
    <row r="475" spans="1:10" x14ac:dyDescent="0.25">
      <c r="A475" s="124" t="s">
        <v>49</v>
      </c>
      <c r="B475" s="148" t="s">
        <v>87</v>
      </c>
      <c r="C475" s="157" t="s">
        <v>345</v>
      </c>
      <c r="D475" s="157" t="s">
        <v>179</v>
      </c>
      <c r="E475" s="214" t="s">
        <v>108</v>
      </c>
      <c r="F475" s="214" t="s">
        <v>314</v>
      </c>
      <c r="G475" s="214" t="s">
        <v>50</v>
      </c>
      <c r="H475" s="368">
        <f>SUM(Лист1!G284)</f>
        <v>930307.57</v>
      </c>
      <c r="I475" s="368">
        <f>SUM(Лист1!H284)</f>
        <v>930307.57</v>
      </c>
      <c r="J475" s="382">
        <f t="shared" si="73"/>
        <v>100</v>
      </c>
    </row>
    <row r="476" spans="1:10" x14ac:dyDescent="0.25">
      <c r="A476" s="124" t="s">
        <v>14</v>
      </c>
      <c r="B476" s="148" t="s">
        <v>87</v>
      </c>
      <c r="C476" s="157" t="s">
        <v>345</v>
      </c>
      <c r="D476" s="157" t="s">
        <v>179</v>
      </c>
      <c r="E476" s="214" t="s">
        <v>108</v>
      </c>
      <c r="F476" s="214" t="s">
        <v>314</v>
      </c>
      <c r="G476" s="214" t="s">
        <v>15</v>
      </c>
      <c r="H476" s="368">
        <f>SUM(H477)</f>
        <v>245113.60000000001</v>
      </c>
      <c r="I476" s="368">
        <f>SUM(I477)</f>
        <v>245113.60000000001</v>
      </c>
      <c r="J476" s="382">
        <f t="shared" si="73"/>
        <v>100</v>
      </c>
    </row>
    <row r="477" spans="1:10" x14ac:dyDescent="0.25">
      <c r="A477" s="211" t="s">
        <v>359</v>
      </c>
      <c r="B477" s="148" t="s">
        <v>87</v>
      </c>
      <c r="C477" s="157" t="s">
        <v>345</v>
      </c>
      <c r="D477" s="157" t="s">
        <v>179</v>
      </c>
      <c r="E477" s="214" t="s">
        <v>108</v>
      </c>
      <c r="F477" s="214" t="s">
        <v>314</v>
      </c>
      <c r="G477" s="214" t="s">
        <v>17</v>
      </c>
      <c r="H477" s="368">
        <f>SUM(Лист1!G286)</f>
        <v>245113.60000000001</v>
      </c>
      <c r="I477" s="368">
        <f>SUM(Лист1!H286)</f>
        <v>245113.60000000001</v>
      </c>
      <c r="J477" s="382">
        <f t="shared" si="73"/>
        <v>100</v>
      </c>
    </row>
    <row r="478" spans="1:10" ht="30" x14ac:dyDescent="0.25">
      <c r="A478" s="248" t="s">
        <v>372</v>
      </c>
      <c r="B478" s="151" t="s">
        <v>70</v>
      </c>
      <c r="C478" s="355" t="s">
        <v>346</v>
      </c>
      <c r="D478" s="155"/>
      <c r="E478" s="121"/>
      <c r="F478" s="208"/>
      <c r="G478" s="207"/>
      <c r="H478" s="184">
        <f t="shared" ref="H478:I482" si="76">SUM(H479)</f>
        <v>50000</v>
      </c>
      <c r="I478" s="184">
        <f t="shared" si="76"/>
        <v>50000</v>
      </c>
      <c r="J478" s="382">
        <f t="shared" si="73"/>
        <v>100</v>
      </c>
    </row>
    <row r="479" spans="1:10" ht="51.75" x14ac:dyDescent="0.25">
      <c r="A479" s="222" t="s">
        <v>373</v>
      </c>
      <c r="B479" s="151" t="s">
        <v>70</v>
      </c>
      <c r="C479" s="355" t="s">
        <v>346</v>
      </c>
      <c r="D479" s="155" t="s">
        <v>62</v>
      </c>
      <c r="E479" s="121"/>
      <c r="F479" s="208"/>
      <c r="G479" s="207"/>
      <c r="H479" s="184">
        <f t="shared" si="76"/>
        <v>50000</v>
      </c>
      <c r="I479" s="184">
        <f t="shared" si="76"/>
        <v>50000</v>
      </c>
      <c r="J479" s="382">
        <f t="shared" si="73"/>
        <v>100</v>
      </c>
    </row>
    <row r="480" spans="1:10" ht="18" x14ac:dyDescent="0.25">
      <c r="A480" s="222" t="s">
        <v>199</v>
      </c>
      <c r="B480" s="151" t="s">
        <v>70</v>
      </c>
      <c r="C480" s="355" t="s">
        <v>346</v>
      </c>
      <c r="D480" s="155" t="s">
        <v>152</v>
      </c>
      <c r="E480" s="121"/>
      <c r="F480" s="208"/>
      <c r="G480" s="207"/>
      <c r="H480" s="184">
        <f t="shared" si="76"/>
        <v>50000</v>
      </c>
      <c r="I480" s="184">
        <f t="shared" si="76"/>
        <v>50000</v>
      </c>
      <c r="J480" s="382">
        <f t="shared" si="73"/>
        <v>100</v>
      </c>
    </row>
    <row r="481" spans="1:10" ht="26.25" x14ac:dyDescent="0.25">
      <c r="A481" s="349" t="s">
        <v>121</v>
      </c>
      <c r="B481" s="150" t="s">
        <v>70</v>
      </c>
      <c r="C481" s="355" t="s">
        <v>346</v>
      </c>
      <c r="D481" s="156" t="s">
        <v>152</v>
      </c>
      <c r="E481" s="240" t="s">
        <v>161</v>
      </c>
      <c r="F481" s="240" t="s">
        <v>307</v>
      </c>
      <c r="G481" s="240" t="s">
        <v>9</v>
      </c>
      <c r="H481" s="184">
        <f t="shared" si="76"/>
        <v>50000</v>
      </c>
      <c r="I481" s="184">
        <f t="shared" si="76"/>
        <v>50000</v>
      </c>
      <c r="J481" s="382">
        <f t="shared" si="73"/>
        <v>100</v>
      </c>
    </row>
    <row r="482" spans="1:10" x14ac:dyDescent="0.25">
      <c r="A482" s="220" t="s">
        <v>14</v>
      </c>
      <c r="B482" s="148" t="s">
        <v>70</v>
      </c>
      <c r="C482" s="166" t="s">
        <v>346</v>
      </c>
      <c r="D482" s="157" t="s">
        <v>152</v>
      </c>
      <c r="E482" s="214" t="s">
        <v>161</v>
      </c>
      <c r="F482" s="214" t="s">
        <v>307</v>
      </c>
      <c r="G482" s="214" t="s">
        <v>15</v>
      </c>
      <c r="H482" s="368">
        <f t="shared" si="76"/>
        <v>50000</v>
      </c>
      <c r="I482" s="368">
        <f t="shared" si="76"/>
        <v>50000</v>
      </c>
      <c r="J482" s="382">
        <f t="shared" si="73"/>
        <v>100</v>
      </c>
    </row>
    <row r="483" spans="1:10" x14ac:dyDescent="0.25">
      <c r="A483" s="211" t="s">
        <v>359</v>
      </c>
      <c r="B483" s="148" t="s">
        <v>70</v>
      </c>
      <c r="C483" s="166" t="s">
        <v>346</v>
      </c>
      <c r="D483" s="157" t="s">
        <v>152</v>
      </c>
      <c r="E483" s="214" t="s">
        <v>161</v>
      </c>
      <c r="F483" s="214" t="s">
        <v>307</v>
      </c>
      <c r="G483" s="214" t="s">
        <v>17</v>
      </c>
      <c r="H483" s="368">
        <f>SUM(Лист1!G432)</f>
        <v>50000</v>
      </c>
      <c r="I483" s="368">
        <f>SUM(Лист1!H432)</f>
        <v>50000</v>
      </c>
      <c r="J483" s="382">
        <f t="shared" si="73"/>
        <v>100</v>
      </c>
    </row>
    <row r="484" spans="1:10" ht="30" x14ac:dyDescent="0.25">
      <c r="A484" s="248" t="s">
        <v>378</v>
      </c>
      <c r="B484" s="151" t="s">
        <v>24</v>
      </c>
      <c r="C484" s="355" t="s">
        <v>346</v>
      </c>
      <c r="D484" s="155"/>
      <c r="E484" s="121"/>
      <c r="F484" s="208"/>
      <c r="G484" s="207"/>
      <c r="H484" s="184">
        <f t="shared" ref="H484:I488" si="77">SUM(H485)</f>
        <v>15000</v>
      </c>
      <c r="I484" s="184">
        <f t="shared" si="77"/>
        <v>15000</v>
      </c>
      <c r="J484" s="382">
        <f t="shared" si="73"/>
        <v>100</v>
      </c>
    </row>
    <row r="485" spans="1:10" ht="26.25" x14ac:dyDescent="0.25">
      <c r="A485" s="222" t="s">
        <v>379</v>
      </c>
      <c r="B485" s="151" t="s">
        <v>24</v>
      </c>
      <c r="C485" s="355" t="s">
        <v>346</v>
      </c>
      <c r="D485" s="155" t="s">
        <v>62</v>
      </c>
      <c r="E485" s="121"/>
      <c r="F485" s="208"/>
      <c r="G485" s="207"/>
      <c r="H485" s="184">
        <f t="shared" si="77"/>
        <v>15000</v>
      </c>
      <c r="I485" s="184">
        <f t="shared" si="77"/>
        <v>15000</v>
      </c>
      <c r="J485" s="382">
        <f t="shared" si="73"/>
        <v>100</v>
      </c>
    </row>
    <row r="486" spans="1:10" ht="18" x14ac:dyDescent="0.25">
      <c r="A486" s="222" t="s">
        <v>199</v>
      </c>
      <c r="B486" s="151" t="s">
        <v>24</v>
      </c>
      <c r="C486" s="355" t="s">
        <v>346</v>
      </c>
      <c r="D486" s="155" t="s">
        <v>152</v>
      </c>
      <c r="E486" s="121"/>
      <c r="F486" s="208"/>
      <c r="G486" s="207"/>
      <c r="H486" s="184">
        <f t="shared" si="77"/>
        <v>15000</v>
      </c>
      <c r="I486" s="184">
        <f t="shared" si="77"/>
        <v>15000</v>
      </c>
      <c r="J486" s="382">
        <f t="shared" si="73"/>
        <v>100</v>
      </c>
    </row>
    <row r="487" spans="1:10" ht="18" x14ac:dyDescent="0.25">
      <c r="A487" s="218" t="s">
        <v>377</v>
      </c>
      <c r="B487" s="150" t="s">
        <v>24</v>
      </c>
      <c r="C487" s="355" t="s">
        <v>346</v>
      </c>
      <c r="D487" s="156" t="s">
        <v>152</v>
      </c>
      <c r="E487" s="240" t="s">
        <v>108</v>
      </c>
      <c r="F487" s="240" t="s">
        <v>387</v>
      </c>
      <c r="G487" s="240" t="s">
        <v>9</v>
      </c>
      <c r="H487" s="184">
        <f t="shared" si="77"/>
        <v>15000</v>
      </c>
      <c r="I487" s="184">
        <f t="shared" si="77"/>
        <v>15000</v>
      </c>
      <c r="J487" s="382">
        <f t="shared" si="73"/>
        <v>100</v>
      </c>
    </row>
    <row r="488" spans="1:10" ht="24" customHeight="1" x14ac:dyDescent="0.25">
      <c r="A488" s="220" t="s">
        <v>14</v>
      </c>
      <c r="B488" s="148" t="s">
        <v>24</v>
      </c>
      <c r="C488" s="166" t="s">
        <v>346</v>
      </c>
      <c r="D488" s="157" t="s">
        <v>152</v>
      </c>
      <c r="E488" s="214" t="s">
        <v>108</v>
      </c>
      <c r="F488" s="214" t="s">
        <v>387</v>
      </c>
      <c r="G488" s="207" t="s">
        <v>15</v>
      </c>
      <c r="H488" s="368">
        <f t="shared" si="77"/>
        <v>15000</v>
      </c>
      <c r="I488" s="368">
        <f t="shared" si="77"/>
        <v>15000</v>
      </c>
      <c r="J488" s="382">
        <f t="shared" si="73"/>
        <v>100</v>
      </c>
    </row>
    <row r="489" spans="1:10" x14ac:dyDescent="0.25">
      <c r="A489" s="211" t="s">
        <v>359</v>
      </c>
      <c r="B489" s="148" t="s">
        <v>24</v>
      </c>
      <c r="C489" s="166" t="s">
        <v>346</v>
      </c>
      <c r="D489" s="157" t="s">
        <v>152</v>
      </c>
      <c r="E489" s="214" t="s">
        <v>108</v>
      </c>
      <c r="F489" s="214" t="s">
        <v>387</v>
      </c>
      <c r="G489" s="207" t="s">
        <v>17</v>
      </c>
      <c r="H489" s="368">
        <f>SUM(Лист1!G217)</f>
        <v>15000</v>
      </c>
      <c r="I489" s="368">
        <f>SUM(Лист1!H217)</f>
        <v>15000</v>
      </c>
      <c r="J489" s="382">
        <f t="shared" si="73"/>
        <v>100</v>
      </c>
    </row>
    <row r="490" spans="1:10" ht="15.75" x14ac:dyDescent="0.25">
      <c r="A490" s="167" t="s">
        <v>203</v>
      </c>
      <c r="B490" s="133">
        <v>70</v>
      </c>
      <c r="C490" s="133"/>
      <c r="D490" s="133"/>
      <c r="E490" s="133"/>
      <c r="F490" s="208"/>
      <c r="G490" s="134"/>
      <c r="H490" s="184">
        <f>SUM(H491+H502)</f>
        <v>2139329.08</v>
      </c>
      <c r="I490" s="184">
        <f>SUM(I491+I502)</f>
        <v>2134815.56</v>
      </c>
      <c r="J490" s="382">
        <f t="shared" si="73"/>
        <v>99.78902170581442</v>
      </c>
    </row>
    <row r="491" spans="1:10" ht="18" x14ac:dyDescent="0.25">
      <c r="A491" s="164" t="s">
        <v>182</v>
      </c>
      <c r="B491" s="206">
        <v>70</v>
      </c>
      <c r="C491" s="150" t="s">
        <v>346</v>
      </c>
      <c r="D491" s="150" t="s">
        <v>8</v>
      </c>
      <c r="E491" s="141">
        <v>928</v>
      </c>
      <c r="F491" s="238" t="s">
        <v>296</v>
      </c>
      <c r="G491" s="238" t="s">
        <v>9</v>
      </c>
      <c r="H491" s="184">
        <f>SUM(H492+H495)</f>
        <v>1248784.6800000002</v>
      </c>
      <c r="I491" s="184">
        <f>SUM(I492+I495)</f>
        <v>1244697.83</v>
      </c>
      <c r="J491" s="382">
        <f t="shared" si="73"/>
        <v>99.672733813486559</v>
      </c>
    </row>
    <row r="492" spans="1:10" x14ac:dyDescent="0.25">
      <c r="A492" s="168" t="s">
        <v>184</v>
      </c>
      <c r="B492" s="206">
        <v>70</v>
      </c>
      <c r="C492" s="150" t="s">
        <v>346</v>
      </c>
      <c r="D492" s="150" t="s">
        <v>8</v>
      </c>
      <c r="E492" s="141">
        <v>928</v>
      </c>
      <c r="F492" s="238">
        <v>10050</v>
      </c>
      <c r="G492" s="239" t="s">
        <v>9</v>
      </c>
      <c r="H492" s="184">
        <f t="shared" ref="H492:I493" si="78">SUM(H493)</f>
        <v>448133.4</v>
      </c>
      <c r="I492" s="184">
        <f t="shared" si="78"/>
        <v>446259.01</v>
      </c>
      <c r="J492" s="382">
        <f t="shared" si="73"/>
        <v>99.581733921193987</v>
      </c>
    </row>
    <row r="493" spans="1:10" ht="33" x14ac:dyDescent="0.25">
      <c r="A493" s="135" t="s">
        <v>47</v>
      </c>
      <c r="B493" s="177">
        <v>70</v>
      </c>
      <c r="C493" s="148" t="s">
        <v>346</v>
      </c>
      <c r="D493" s="148" t="s">
        <v>8</v>
      </c>
      <c r="E493" s="121">
        <v>928</v>
      </c>
      <c r="F493" s="208">
        <v>10050</v>
      </c>
      <c r="G493" s="207" t="s">
        <v>48</v>
      </c>
      <c r="H493" s="368">
        <f t="shared" si="78"/>
        <v>448133.4</v>
      </c>
      <c r="I493" s="368">
        <f t="shared" si="78"/>
        <v>446259.01</v>
      </c>
      <c r="J493" s="382">
        <f t="shared" si="73"/>
        <v>99.581733921193987</v>
      </c>
    </row>
    <row r="494" spans="1:10" x14ac:dyDescent="0.25">
      <c r="A494" s="124" t="s">
        <v>49</v>
      </c>
      <c r="B494" s="177">
        <v>70</v>
      </c>
      <c r="C494" s="148" t="s">
        <v>346</v>
      </c>
      <c r="D494" s="148" t="s">
        <v>8</v>
      </c>
      <c r="E494" s="121">
        <v>928</v>
      </c>
      <c r="F494" s="208">
        <v>10050</v>
      </c>
      <c r="G494" s="207" t="s">
        <v>50</v>
      </c>
      <c r="H494" s="368">
        <f>SUM(Лист1!G559)</f>
        <v>448133.4</v>
      </c>
      <c r="I494" s="368">
        <f>SUM(Лист1!H559)</f>
        <v>446259.01</v>
      </c>
      <c r="J494" s="382">
        <f t="shared" si="73"/>
        <v>99.581733921193987</v>
      </c>
    </row>
    <row r="495" spans="1:10" ht="24.75" x14ac:dyDescent="0.25">
      <c r="A495" s="168" t="s">
        <v>186</v>
      </c>
      <c r="B495" s="206">
        <v>70</v>
      </c>
      <c r="C495" s="150" t="s">
        <v>346</v>
      </c>
      <c r="D495" s="150" t="s">
        <v>8</v>
      </c>
      <c r="E495" s="141">
        <v>928</v>
      </c>
      <c r="F495" s="239" t="s">
        <v>314</v>
      </c>
      <c r="G495" s="235" t="s">
        <v>9</v>
      </c>
      <c r="H495" s="184">
        <f>SUM(H496+H498+H500)</f>
        <v>800651.28</v>
      </c>
      <c r="I495" s="184">
        <f>SUM(I496+I498+I500)</f>
        <v>798438.82000000007</v>
      </c>
      <c r="J495" s="382">
        <f t="shared" si="73"/>
        <v>99.723667462318929</v>
      </c>
    </row>
    <row r="496" spans="1:10" ht="33" x14ac:dyDescent="0.25">
      <c r="A496" s="135" t="s">
        <v>47</v>
      </c>
      <c r="B496" s="177">
        <v>70</v>
      </c>
      <c r="C496" s="148" t="s">
        <v>346</v>
      </c>
      <c r="D496" s="148" t="s">
        <v>8</v>
      </c>
      <c r="E496" s="121">
        <v>928</v>
      </c>
      <c r="F496" s="209" t="s">
        <v>314</v>
      </c>
      <c r="G496" s="207" t="s">
        <v>48</v>
      </c>
      <c r="H496" s="368">
        <f>SUM(H497)</f>
        <v>600160.06999999995</v>
      </c>
      <c r="I496" s="368">
        <f>SUM(I497)</f>
        <v>597978.92000000004</v>
      </c>
      <c r="J496" s="382">
        <f t="shared" si="73"/>
        <v>99.63657195654487</v>
      </c>
    </row>
    <row r="497" spans="1:10" x14ac:dyDescent="0.25">
      <c r="A497" s="124" t="s">
        <v>49</v>
      </c>
      <c r="B497" s="177">
        <v>70</v>
      </c>
      <c r="C497" s="148" t="s">
        <v>346</v>
      </c>
      <c r="D497" s="148" t="s">
        <v>8</v>
      </c>
      <c r="E497" s="121">
        <v>928</v>
      </c>
      <c r="F497" s="209" t="s">
        <v>314</v>
      </c>
      <c r="G497" s="207" t="s">
        <v>50</v>
      </c>
      <c r="H497" s="368">
        <f>SUM(Лист1!G563)</f>
        <v>600160.06999999995</v>
      </c>
      <c r="I497" s="368">
        <f>SUM(Лист1!H563)</f>
        <v>597978.92000000004</v>
      </c>
      <c r="J497" s="382">
        <f t="shared" si="73"/>
        <v>99.63657195654487</v>
      </c>
    </row>
    <row r="498" spans="1:10" x14ac:dyDescent="0.25">
      <c r="A498" s="135" t="s">
        <v>14</v>
      </c>
      <c r="B498" s="177">
        <v>70</v>
      </c>
      <c r="C498" s="148" t="s">
        <v>346</v>
      </c>
      <c r="D498" s="148" t="s">
        <v>8</v>
      </c>
      <c r="E498" s="121">
        <v>928</v>
      </c>
      <c r="F498" s="209" t="s">
        <v>314</v>
      </c>
      <c r="G498" s="207" t="s">
        <v>15</v>
      </c>
      <c r="H498" s="368">
        <f>SUM(H499)</f>
        <v>192353.93</v>
      </c>
      <c r="I498" s="368">
        <f>SUM(I499)</f>
        <v>192353.48</v>
      </c>
      <c r="J498" s="382">
        <f t="shared" si="73"/>
        <v>99.999766056248504</v>
      </c>
    </row>
    <row r="499" spans="1:10" x14ac:dyDescent="0.25">
      <c r="A499" s="211" t="s">
        <v>359</v>
      </c>
      <c r="B499" s="177">
        <v>70</v>
      </c>
      <c r="C499" s="148" t="s">
        <v>346</v>
      </c>
      <c r="D499" s="148" t="s">
        <v>8</v>
      </c>
      <c r="E499" s="121">
        <v>928</v>
      </c>
      <c r="F499" s="209" t="s">
        <v>314</v>
      </c>
      <c r="G499" s="207" t="s">
        <v>17</v>
      </c>
      <c r="H499" s="368">
        <f>SUM(Лист1!G565)</f>
        <v>192353.93</v>
      </c>
      <c r="I499" s="368">
        <f>SUM(Лист1!H565)</f>
        <v>192353.48</v>
      </c>
      <c r="J499" s="382">
        <f t="shared" si="73"/>
        <v>99.999766056248504</v>
      </c>
    </row>
    <row r="500" spans="1:10" x14ac:dyDescent="0.25">
      <c r="A500" s="135" t="s">
        <v>54</v>
      </c>
      <c r="B500" s="177">
        <v>70</v>
      </c>
      <c r="C500" s="148" t="s">
        <v>346</v>
      </c>
      <c r="D500" s="148" t="s">
        <v>8</v>
      </c>
      <c r="E500" s="121">
        <v>928</v>
      </c>
      <c r="F500" s="209" t="s">
        <v>314</v>
      </c>
      <c r="G500" s="207" t="s">
        <v>55</v>
      </c>
      <c r="H500" s="368">
        <f>SUM(H501)</f>
        <v>8137.28</v>
      </c>
      <c r="I500" s="368">
        <f>SUM(I501)</f>
        <v>8106.42</v>
      </c>
      <c r="J500" s="382">
        <f t="shared" si="73"/>
        <v>99.620757796216921</v>
      </c>
    </row>
    <row r="501" spans="1:10" x14ac:dyDescent="0.25">
      <c r="A501" s="124" t="s">
        <v>328</v>
      </c>
      <c r="B501" s="177">
        <v>70</v>
      </c>
      <c r="C501" s="148" t="s">
        <v>346</v>
      </c>
      <c r="D501" s="148" t="s">
        <v>8</v>
      </c>
      <c r="E501" s="121">
        <v>928</v>
      </c>
      <c r="F501" s="209" t="s">
        <v>314</v>
      </c>
      <c r="G501" s="207" t="s">
        <v>327</v>
      </c>
      <c r="H501" s="368">
        <f>SUM(Лист1!G567)</f>
        <v>8137.28</v>
      </c>
      <c r="I501" s="368">
        <f>SUM(Лист1!H567)</f>
        <v>8106.42</v>
      </c>
      <c r="J501" s="382">
        <f t="shared" si="73"/>
        <v>99.620757796216921</v>
      </c>
    </row>
    <row r="502" spans="1:10" ht="36" x14ac:dyDescent="0.25">
      <c r="A502" s="145" t="s">
        <v>187</v>
      </c>
      <c r="B502" s="206">
        <v>70</v>
      </c>
      <c r="C502" s="150" t="s">
        <v>346</v>
      </c>
      <c r="D502" s="150" t="s">
        <v>8</v>
      </c>
      <c r="E502" s="141">
        <v>929</v>
      </c>
      <c r="F502" s="238" t="s">
        <v>296</v>
      </c>
      <c r="G502" s="238" t="s">
        <v>9</v>
      </c>
      <c r="H502" s="184">
        <f>SUM(H503+H506+H513)</f>
        <v>890544.39999999991</v>
      </c>
      <c r="I502" s="184">
        <f>SUM(I503+I506+I513)</f>
        <v>890117.73</v>
      </c>
      <c r="J502" s="382">
        <f t="shared" si="73"/>
        <v>99.952088857108095</v>
      </c>
    </row>
    <row r="503" spans="1:10" ht="24.75" x14ac:dyDescent="0.25">
      <c r="A503" s="168" t="s">
        <v>189</v>
      </c>
      <c r="B503" s="206">
        <v>70</v>
      </c>
      <c r="C503" s="150" t="s">
        <v>346</v>
      </c>
      <c r="D503" s="150" t="s">
        <v>8</v>
      </c>
      <c r="E503" s="240" t="s">
        <v>188</v>
      </c>
      <c r="F503" s="238">
        <v>10060</v>
      </c>
      <c r="G503" s="235" t="s">
        <v>9</v>
      </c>
      <c r="H503" s="184">
        <f t="shared" ref="H503:I504" si="79">SUM(H504)</f>
        <v>673169.6</v>
      </c>
      <c r="I503" s="184">
        <f t="shared" si="79"/>
        <v>672797</v>
      </c>
      <c r="J503" s="382">
        <f t="shared" si="73"/>
        <v>99.944649906947674</v>
      </c>
    </row>
    <row r="504" spans="1:10" ht="33" x14ac:dyDescent="0.25">
      <c r="A504" s="135" t="s">
        <v>47</v>
      </c>
      <c r="B504" s="177">
        <v>70</v>
      </c>
      <c r="C504" s="148" t="s">
        <v>346</v>
      </c>
      <c r="D504" s="148" t="s">
        <v>8</v>
      </c>
      <c r="E504" s="241" t="s">
        <v>188</v>
      </c>
      <c r="F504" s="252">
        <v>10060</v>
      </c>
      <c r="G504" s="233" t="s">
        <v>48</v>
      </c>
      <c r="H504" s="368">
        <f t="shared" si="79"/>
        <v>673169.6</v>
      </c>
      <c r="I504" s="368">
        <f t="shared" si="79"/>
        <v>672797</v>
      </c>
      <c r="J504" s="382">
        <f t="shared" si="73"/>
        <v>99.944649906947674</v>
      </c>
    </row>
    <row r="505" spans="1:10" x14ac:dyDescent="0.25">
      <c r="A505" s="124" t="s">
        <v>49</v>
      </c>
      <c r="B505" s="177">
        <v>70</v>
      </c>
      <c r="C505" s="148" t="s">
        <v>346</v>
      </c>
      <c r="D505" s="148" t="s">
        <v>8</v>
      </c>
      <c r="E505" s="241" t="s">
        <v>188</v>
      </c>
      <c r="F505" s="252">
        <v>10060</v>
      </c>
      <c r="G505" s="233" t="s">
        <v>50</v>
      </c>
      <c r="H505" s="368">
        <f>SUM(Лист1!G573)</f>
        <v>673169.6</v>
      </c>
      <c r="I505" s="368">
        <f>SUM(Лист1!H573)</f>
        <v>672797</v>
      </c>
      <c r="J505" s="382">
        <f t="shared" si="73"/>
        <v>99.944649906947674</v>
      </c>
    </row>
    <row r="506" spans="1:10" ht="24.75" x14ac:dyDescent="0.25">
      <c r="A506" s="165" t="s">
        <v>190</v>
      </c>
      <c r="B506" s="206">
        <v>70</v>
      </c>
      <c r="C506" s="150" t="s">
        <v>346</v>
      </c>
      <c r="D506" s="150" t="s">
        <v>8</v>
      </c>
      <c r="E506" s="240" t="s">
        <v>188</v>
      </c>
      <c r="F506" s="238">
        <v>10070</v>
      </c>
      <c r="G506" s="235" t="s">
        <v>9</v>
      </c>
      <c r="H506" s="184">
        <f>SUM(H507+H509+H511)</f>
        <v>136181.79999999999</v>
      </c>
      <c r="I506" s="184">
        <f>SUM(I507+I509+I511)</f>
        <v>136127.72999999998</v>
      </c>
      <c r="J506" s="382">
        <f t="shared" si="73"/>
        <v>99.960295722335871</v>
      </c>
    </row>
    <row r="507" spans="1:10" ht="33" x14ac:dyDescent="0.25">
      <c r="A507" s="135" t="s">
        <v>47</v>
      </c>
      <c r="B507" s="177">
        <v>70</v>
      </c>
      <c r="C507" s="148" t="s">
        <v>346</v>
      </c>
      <c r="D507" s="148" t="s">
        <v>8</v>
      </c>
      <c r="E507" s="241" t="s">
        <v>188</v>
      </c>
      <c r="F507" s="252">
        <v>10070</v>
      </c>
      <c r="G507" s="233" t="s">
        <v>48</v>
      </c>
      <c r="H507" s="368">
        <f>SUM(H508)</f>
        <v>82741</v>
      </c>
      <c r="I507" s="368">
        <f>SUM(I508)</f>
        <v>82686.929999999993</v>
      </c>
      <c r="J507" s="382">
        <f t="shared" si="73"/>
        <v>99.934651502882474</v>
      </c>
    </row>
    <row r="508" spans="1:10" x14ac:dyDescent="0.25">
      <c r="A508" s="124" t="s">
        <v>49</v>
      </c>
      <c r="B508" s="177">
        <v>70</v>
      </c>
      <c r="C508" s="148" t="s">
        <v>346</v>
      </c>
      <c r="D508" s="148" t="s">
        <v>8</v>
      </c>
      <c r="E508" s="241" t="s">
        <v>188</v>
      </c>
      <c r="F508" s="252">
        <v>10070</v>
      </c>
      <c r="G508" s="233" t="s">
        <v>50</v>
      </c>
      <c r="H508" s="368">
        <f>SUM(Лист1!G576)</f>
        <v>82741</v>
      </c>
      <c r="I508" s="368">
        <f>SUM(Лист1!H576)</f>
        <v>82686.929999999993</v>
      </c>
      <c r="J508" s="382">
        <f t="shared" si="73"/>
        <v>99.934651502882474</v>
      </c>
    </row>
    <row r="509" spans="1:10" x14ac:dyDescent="0.25">
      <c r="A509" s="135" t="s">
        <v>14</v>
      </c>
      <c r="B509" s="177">
        <v>70</v>
      </c>
      <c r="C509" s="148" t="s">
        <v>346</v>
      </c>
      <c r="D509" s="148" t="s">
        <v>8</v>
      </c>
      <c r="E509" s="241" t="s">
        <v>188</v>
      </c>
      <c r="F509" s="252">
        <v>10070</v>
      </c>
      <c r="G509" s="233" t="s">
        <v>15</v>
      </c>
      <c r="H509" s="368">
        <f>SUM(H510)</f>
        <v>52740</v>
      </c>
      <c r="I509" s="368">
        <f>SUM(I510)</f>
        <v>52740</v>
      </c>
      <c r="J509" s="382">
        <f t="shared" si="73"/>
        <v>100</v>
      </c>
    </row>
    <row r="510" spans="1:10" x14ac:dyDescent="0.25">
      <c r="A510" s="211" t="s">
        <v>359</v>
      </c>
      <c r="B510" s="177">
        <v>70</v>
      </c>
      <c r="C510" s="148" t="s">
        <v>346</v>
      </c>
      <c r="D510" s="148" t="s">
        <v>8</v>
      </c>
      <c r="E510" s="241" t="s">
        <v>188</v>
      </c>
      <c r="F510" s="252">
        <v>10070</v>
      </c>
      <c r="G510" s="233" t="s">
        <v>17</v>
      </c>
      <c r="H510" s="368">
        <f>SUM(Лист1!G578)</f>
        <v>52740</v>
      </c>
      <c r="I510" s="368">
        <f>SUM(Лист1!H578)</f>
        <v>52740</v>
      </c>
      <c r="J510" s="382">
        <f t="shared" si="73"/>
        <v>100</v>
      </c>
    </row>
    <row r="511" spans="1:10" x14ac:dyDescent="0.25">
      <c r="A511" s="135" t="s">
        <v>54</v>
      </c>
      <c r="B511" s="177">
        <v>70</v>
      </c>
      <c r="C511" s="148" t="s">
        <v>346</v>
      </c>
      <c r="D511" s="148" t="s">
        <v>8</v>
      </c>
      <c r="E511" s="241" t="s">
        <v>188</v>
      </c>
      <c r="F511" s="252">
        <v>10070</v>
      </c>
      <c r="G511" s="233" t="s">
        <v>55</v>
      </c>
      <c r="H511" s="368">
        <f>SUM(H512)</f>
        <v>700.8</v>
      </c>
      <c r="I511" s="368">
        <f>SUM(I512)</f>
        <v>700.8</v>
      </c>
      <c r="J511" s="382">
        <f t="shared" si="73"/>
        <v>100</v>
      </c>
    </row>
    <row r="512" spans="1:10" x14ac:dyDescent="0.25">
      <c r="A512" s="211" t="s">
        <v>328</v>
      </c>
      <c r="B512" s="177">
        <v>70</v>
      </c>
      <c r="C512" s="148" t="s">
        <v>346</v>
      </c>
      <c r="D512" s="148" t="s">
        <v>8</v>
      </c>
      <c r="E512" s="241" t="s">
        <v>188</v>
      </c>
      <c r="F512" s="252">
        <v>10070</v>
      </c>
      <c r="G512" s="233" t="s">
        <v>327</v>
      </c>
      <c r="H512" s="368">
        <f>SUM(Лист1!G580)</f>
        <v>700.8</v>
      </c>
      <c r="I512" s="368">
        <f>SUM(Лист1!H580)</f>
        <v>700.8</v>
      </c>
      <c r="J512" s="382">
        <f t="shared" si="73"/>
        <v>100</v>
      </c>
    </row>
    <row r="513" spans="1:10" ht="26.25" x14ac:dyDescent="0.25">
      <c r="A513" s="138" t="s">
        <v>191</v>
      </c>
      <c r="B513" s="206">
        <v>70</v>
      </c>
      <c r="C513" s="150" t="s">
        <v>346</v>
      </c>
      <c r="D513" s="150" t="s">
        <v>8</v>
      </c>
      <c r="E513" s="240" t="s">
        <v>188</v>
      </c>
      <c r="F513" s="238">
        <v>11470</v>
      </c>
      <c r="G513" s="235" t="s">
        <v>9</v>
      </c>
      <c r="H513" s="184">
        <f t="shared" ref="H513:I514" si="80">SUM(H514)</f>
        <v>81193</v>
      </c>
      <c r="I513" s="184">
        <f t="shared" si="80"/>
        <v>81193</v>
      </c>
      <c r="J513" s="382">
        <f t="shared" si="73"/>
        <v>100</v>
      </c>
    </row>
    <row r="514" spans="1:10" ht="34.5" x14ac:dyDescent="0.25">
      <c r="A514" s="124" t="s">
        <v>47</v>
      </c>
      <c r="B514" s="177">
        <v>70</v>
      </c>
      <c r="C514" s="148" t="s">
        <v>346</v>
      </c>
      <c r="D514" s="148" t="s">
        <v>8</v>
      </c>
      <c r="E514" s="241" t="s">
        <v>188</v>
      </c>
      <c r="F514" s="252">
        <v>11470</v>
      </c>
      <c r="G514" s="233" t="s">
        <v>48</v>
      </c>
      <c r="H514" s="368">
        <f t="shared" si="80"/>
        <v>81193</v>
      </c>
      <c r="I514" s="368">
        <f t="shared" si="80"/>
        <v>81193</v>
      </c>
      <c r="J514" s="382">
        <f t="shared" si="73"/>
        <v>100</v>
      </c>
    </row>
    <row r="515" spans="1:10" x14ac:dyDescent="0.25">
      <c r="A515" s="124" t="s">
        <v>49</v>
      </c>
      <c r="B515" s="177">
        <v>70</v>
      </c>
      <c r="C515" s="148" t="s">
        <v>346</v>
      </c>
      <c r="D515" s="148" t="s">
        <v>8</v>
      </c>
      <c r="E515" s="241" t="s">
        <v>188</v>
      </c>
      <c r="F515" s="252">
        <v>11470</v>
      </c>
      <c r="G515" s="233" t="s">
        <v>50</v>
      </c>
      <c r="H515" s="368">
        <f>SUM(Лист1!G583)</f>
        <v>81193</v>
      </c>
      <c r="I515" s="368">
        <f>SUM(Лист1!H583)</f>
        <v>81193</v>
      </c>
      <c r="J515" s="382">
        <f t="shared" si="73"/>
        <v>100</v>
      </c>
    </row>
    <row r="516" spans="1:10" ht="15.75" x14ac:dyDescent="0.25">
      <c r="A516" s="133" t="s">
        <v>192</v>
      </c>
      <c r="B516" s="153"/>
      <c r="C516" s="153"/>
      <c r="D516" s="153"/>
      <c r="E516" s="153"/>
      <c r="F516" s="153"/>
      <c r="G516" s="153"/>
      <c r="H516" s="184">
        <f t="shared" ref="H516:I516" si="81">SUM(H12+H71+H298+H416+H490+H478+H485)</f>
        <v>551084043.95000005</v>
      </c>
      <c r="I516" s="184">
        <f t="shared" si="81"/>
        <v>545407150.90999997</v>
      </c>
      <c r="J516" s="382">
        <f t="shared" si="73"/>
        <v>98.969868007915835</v>
      </c>
    </row>
    <row r="517" spans="1:10" x14ac:dyDescent="0.25">
      <c r="B517" s="370"/>
      <c r="C517" s="370"/>
      <c r="D517" s="370"/>
      <c r="E517" s="370"/>
      <c r="F517" s="370"/>
      <c r="G517" s="370"/>
      <c r="H517" s="370"/>
      <c r="I517" s="370"/>
    </row>
  </sheetData>
  <mergeCells count="7">
    <mergeCell ref="A8:H8"/>
    <mergeCell ref="C7:H7"/>
    <mergeCell ref="C2:H2"/>
    <mergeCell ref="C3:H3"/>
    <mergeCell ref="C4:H4"/>
    <mergeCell ref="C5:H5"/>
    <mergeCell ref="C6:H6"/>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6"/>
  <sheetViews>
    <sheetView workbookViewId="0">
      <selection activeCell="C2" sqref="C2:H5"/>
    </sheetView>
  </sheetViews>
  <sheetFormatPr defaultRowHeight="15" x14ac:dyDescent="0.25"/>
  <cols>
    <col min="1" max="1" width="58.28515625" customWidth="1"/>
    <col min="4" max="4" width="17" customWidth="1"/>
    <col min="6" max="6" width="17.140625" customWidth="1"/>
    <col min="7" max="7" width="17" customWidth="1"/>
    <col min="8" max="8" width="11.140625" customWidth="1"/>
  </cols>
  <sheetData>
    <row r="1" spans="1:8" x14ac:dyDescent="0.25">
      <c r="A1" s="200" t="s">
        <v>193</v>
      </c>
      <c r="B1" s="221"/>
      <c r="C1" s="410"/>
      <c r="D1" s="410"/>
      <c r="E1" s="410"/>
      <c r="F1" s="410"/>
    </row>
    <row r="2" spans="1:8" ht="14.45" customHeight="1" x14ac:dyDescent="0.25">
      <c r="A2" s="199"/>
      <c r="B2" s="271"/>
      <c r="C2" s="410"/>
      <c r="D2" s="410"/>
      <c r="E2" s="410"/>
      <c r="F2" s="410"/>
      <c r="G2" s="410"/>
      <c r="H2" s="410"/>
    </row>
    <row r="3" spans="1:8" ht="14.45" customHeight="1" x14ac:dyDescent="0.25">
      <c r="A3" s="199"/>
      <c r="B3" s="271"/>
      <c r="C3" s="410"/>
      <c r="D3" s="410"/>
      <c r="E3" s="410"/>
      <c r="F3" s="410"/>
      <c r="G3" s="410"/>
      <c r="H3" s="410"/>
    </row>
    <row r="4" spans="1:8" ht="14.45" customHeight="1" x14ac:dyDescent="0.25">
      <c r="A4" s="199"/>
      <c r="B4" s="271"/>
      <c r="C4" s="410"/>
      <c r="D4" s="410"/>
      <c r="E4" s="410"/>
      <c r="F4" s="410"/>
      <c r="G4" s="410"/>
      <c r="H4" s="410"/>
    </row>
    <row r="5" spans="1:8" ht="14.45" customHeight="1" x14ac:dyDescent="0.25">
      <c r="A5" s="199"/>
      <c r="B5" s="271"/>
      <c r="C5" s="411"/>
      <c r="D5" s="411"/>
      <c r="E5" s="411"/>
      <c r="F5" s="411"/>
      <c r="G5" s="411"/>
      <c r="H5" s="411"/>
    </row>
    <row r="6" spans="1:8" ht="18" x14ac:dyDescent="0.25">
      <c r="A6" s="408" t="s">
        <v>446</v>
      </c>
      <c r="B6" s="408"/>
      <c r="C6" s="408"/>
      <c r="D6" s="408"/>
      <c r="E6" s="408"/>
      <c r="F6" s="408"/>
    </row>
    <row r="7" spans="1:8" ht="18" x14ac:dyDescent="0.25">
      <c r="A7" s="408" t="s">
        <v>445</v>
      </c>
      <c r="B7" s="408"/>
      <c r="C7" s="408"/>
      <c r="D7" s="408"/>
      <c r="E7" s="408"/>
      <c r="F7" s="408"/>
    </row>
    <row r="8" spans="1:8" ht="18" x14ac:dyDescent="0.25">
      <c r="A8" s="204"/>
      <c r="B8" s="201"/>
      <c r="C8" s="202"/>
      <c r="D8" s="202"/>
      <c r="E8" s="203"/>
      <c r="F8" s="337" t="s">
        <v>0</v>
      </c>
    </row>
    <row r="9" spans="1:8" ht="17.45" customHeight="1" x14ac:dyDescent="0.25">
      <c r="A9" s="414" t="s">
        <v>1</v>
      </c>
      <c r="B9" s="416" t="s">
        <v>3</v>
      </c>
      <c r="C9" s="418" t="s">
        <v>4</v>
      </c>
      <c r="D9" s="418" t="s">
        <v>5</v>
      </c>
      <c r="E9" s="418" t="s">
        <v>6</v>
      </c>
      <c r="F9" s="412" t="s">
        <v>441</v>
      </c>
      <c r="G9" s="420" t="s">
        <v>443</v>
      </c>
      <c r="H9" s="420" t="s">
        <v>442</v>
      </c>
    </row>
    <row r="10" spans="1:8" ht="43.15" customHeight="1" x14ac:dyDescent="0.25">
      <c r="A10" s="415"/>
      <c r="B10" s="417"/>
      <c r="C10" s="419"/>
      <c r="D10" s="419"/>
      <c r="E10" s="419"/>
      <c r="F10" s="413"/>
      <c r="G10" s="421"/>
      <c r="H10" s="421"/>
    </row>
    <row r="11" spans="1:8" ht="14.45" x14ac:dyDescent="0.3">
      <c r="A11" s="205">
        <v>1</v>
      </c>
      <c r="B11" s="272" t="s">
        <v>204</v>
      </c>
      <c r="C11" s="273">
        <v>3</v>
      </c>
      <c r="D11" s="273">
        <v>4</v>
      </c>
      <c r="E11" s="273">
        <v>5</v>
      </c>
      <c r="F11" s="274">
        <v>6</v>
      </c>
      <c r="G11" s="377">
        <v>7</v>
      </c>
      <c r="H11" s="381">
        <v>8</v>
      </c>
    </row>
    <row r="12" spans="1:8" ht="18" x14ac:dyDescent="0.25">
      <c r="A12" s="275" t="s">
        <v>68</v>
      </c>
      <c r="B12" s="276" t="s">
        <v>26</v>
      </c>
      <c r="C12" s="277" t="s">
        <v>8</v>
      </c>
      <c r="D12" s="277" t="s">
        <v>210</v>
      </c>
      <c r="E12" s="277" t="s">
        <v>9</v>
      </c>
      <c r="F12" s="303">
        <f>SUM(F13+F17+F25+F41+F45+F68+F72+F78)</f>
        <v>37331928.709999993</v>
      </c>
      <c r="G12" s="303">
        <f>SUM(G13+G17+G25+G41+G45+G68+G72+G78)</f>
        <v>36774951.919999994</v>
      </c>
      <c r="H12" s="382">
        <f>SUM(G12/F12*100)</f>
        <v>98.508041750731181</v>
      </c>
    </row>
    <row r="13" spans="1:8" ht="39" x14ac:dyDescent="0.25">
      <c r="A13" s="210" t="s">
        <v>183</v>
      </c>
      <c r="B13" s="278" t="s">
        <v>26</v>
      </c>
      <c r="C13" s="279" t="s">
        <v>33</v>
      </c>
      <c r="D13" s="279" t="s">
        <v>210</v>
      </c>
      <c r="E13" s="280" t="s">
        <v>9</v>
      </c>
      <c r="F13" s="304">
        <f t="shared" ref="F13:G15" si="0">SUM(F14)</f>
        <v>448133.4</v>
      </c>
      <c r="G13" s="336">
        <f t="shared" si="0"/>
        <v>446259.01</v>
      </c>
      <c r="H13" s="382">
        <f t="shared" ref="H13:H71" si="1">SUM(G13/F13*100)</f>
        <v>99.581733921193987</v>
      </c>
    </row>
    <row r="14" spans="1:8" ht="26.25" x14ac:dyDescent="0.25">
      <c r="A14" s="281" t="s">
        <v>205</v>
      </c>
      <c r="B14" s="233" t="s">
        <v>26</v>
      </c>
      <c r="C14" s="252" t="s">
        <v>33</v>
      </c>
      <c r="D14" s="252">
        <v>7000010050</v>
      </c>
      <c r="E14" s="256" t="s">
        <v>9</v>
      </c>
      <c r="F14" s="260">
        <f t="shared" si="0"/>
        <v>448133.4</v>
      </c>
      <c r="G14" s="260">
        <f t="shared" si="0"/>
        <v>446259.01</v>
      </c>
      <c r="H14" s="382">
        <f t="shared" si="1"/>
        <v>99.581733921193987</v>
      </c>
    </row>
    <row r="15" spans="1:8" ht="34.5" x14ac:dyDescent="0.25">
      <c r="A15" s="211" t="s">
        <v>47</v>
      </c>
      <c r="B15" s="233" t="s">
        <v>26</v>
      </c>
      <c r="C15" s="252" t="s">
        <v>33</v>
      </c>
      <c r="D15" s="252">
        <v>7000010050</v>
      </c>
      <c r="E15" s="256" t="s">
        <v>48</v>
      </c>
      <c r="F15" s="260">
        <f t="shared" si="0"/>
        <v>448133.4</v>
      </c>
      <c r="G15" s="260">
        <f t="shared" si="0"/>
        <v>446259.01</v>
      </c>
      <c r="H15" s="382">
        <f t="shared" si="1"/>
        <v>99.581733921193987</v>
      </c>
    </row>
    <row r="16" spans="1:8" x14ac:dyDescent="0.25">
      <c r="A16" s="211" t="s">
        <v>49</v>
      </c>
      <c r="B16" s="233" t="s">
        <v>26</v>
      </c>
      <c r="C16" s="252" t="s">
        <v>33</v>
      </c>
      <c r="D16" s="252">
        <v>7000010050</v>
      </c>
      <c r="E16" s="256" t="s">
        <v>50</v>
      </c>
      <c r="F16" s="260">
        <f>SUM(Лист1!G559)</f>
        <v>448133.4</v>
      </c>
      <c r="G16" s="260">
        <f>SUM(Лист1!H559)</f>
        <v>446259.01</v>
      </c>
      <c r="H16" s="382">
        <f t="shared" si="1"/>
        <v>99.581733921193987</v>
      </c>
    </row>
    <row r="17" spans="1:8" ht="60" x14ac:dyDescent="0.25">
      <c r="A17" s="282" t="s">
        <v>206</v>
      </c>
      <c r="B17" s="278" t="s">
        <v>26</v>
      </c>
      <c r="C17" s="279" t="s">
        <v>11</v>
      </c>
      <c r="D17" s="279" t="s">
        <v>210</v>
      </c>
      <c r="E17" s="280" t="s">
        <v>9</v>
      </c>
      <c r="F17" s="322">
        <f>SUM(F18)</f>
        <v>800651.28</v>
      </c>
      <c r="G17" s="322">
        <f>SUM(G18)</f>
        <v>798438.82000000007</v>
      </c>
      <c r="H17" s="382">
        <f t="shared" si="1"/>
        <v>99.723667462318929</v>
      </c>
    </row>
    <row r="18" spans="1:8" ht="26.25" x14ac:dyDescent="0.25">
      <c r="A18" s="223" t="s">
        <v>186</v>
      </c>
      <c r="B18" s="233" t="s">
        <v>26</v>
      </c>
      <c r="C18" s="233" t="s">
        <v>11</v>
      </c>
      <c r="D18" s="252">
        <v>7000010040</v>
      </c>
      <c r="E18" s="256" t="s">
        <v>9</v>
      </c>
      <c r="F18" s="260">
        <f>SUM(F19+F21+F23)</f>
        <v>800651.28</v>
      </c>
      <c r="G18" s="260">
        <f>SUM(G19+G21+G23)</f>
        <v>798438.82000000007</v>
      </c>
      <c r="H18" s="382">
        <f t="shared" si="1"/>
        <v>99.723667462318929</v>
      </c>
    </row>
    <row r="19" spans="1:8" ht="34.5" x14ac:dyDescent="0.25">
      <c r="A19" s="211" t="s">
        <v>47</v>
      </c>
      <c r="B19" s="233" t="s">
        <v>26</v>
      </c>
      <c r="C19" s="207" t="s">
        <v>11</v>
      </c>
      <c r="D19" s="252">
        <v>7000010040</v>
      </c>
      <c r="E19" s="256" t="s">
        <v>48</v>
      </c>
      <c r="F19" s="260">
        <f>SUM(F20)</f>
        <v>600160.06999999995</v>
      </c>
      <c r="G19" s="260">
        <f>SUM(G20)</f>
        <v>597978.92000000004</v>
      </c>
      <c r="H19" s="382">
        <f t="shared" si="1"/>
        <v>99.63657195654487</v>
      </c>
    </row>
    <row r="20" spans="1:8" x14ac:dyDescent="0.25">
      <c r="A20" s="211" t="s">
        <v>49</v>
      </c>
      <c r="B20" s="233" t="s">
        <v>26</v>
      </c>
      <c r="C20" s="207" t="s">
        <v>11</v>
      </c>
      <c r="D20" s="252">
        <v>7000010040</v>
      </c>
      <c r="E20" s="256" t="s">
        <v>50</v>
      </c>
      <c r="F20" s="260">
        <f>SUM(Лист1!G563)</f>
        <v>600160.06999999995</v>
      </c>
      <c r="G20" s="260">
        <f>SUM(Лист1!H563)</f>
        <v>597978.92000000004</v>
      </c>
      <c r="H20" s="382">
        <f t="shared" si="1"/>
        <v>99.63657195654487</v>
      </c>
    </row>
    <row r="21" spans="1:8" x14ac:dyDescent="0.25">
      <c r="A21" s="211" t="s">
        <v>14</v>
      </c>
      <c r="B21" s="207" t="s">
        <v>26</v>
      </c>
      <c r="C21" s="207" t="s">
        <v>11</v>
      </c>
      <c r="D21" s="252">
        <v>7000010040</v>
      </c>
      <c r="E21" s="207" t="s">
        <v>15</v>
      </c>
      <c r="F21" s="260">
        <f>SUM(F22)</f>
        <v>192353.93</v>
      </c>
      <c r="G21" s="260">
        <f>SUM(G22)</f>
        <v>192353.48</v>
      </c>
      <c r="H21" s="382">
        <f t="shared" si="1"/>
        <v>99.999766056248504</v>
      </c>
    </row>
    <row r="22" spans="1:8" ht="23.25" x14ac:dyDescent="0.25">
      <c r="A22" s="211" t="s">
        <v>359</v>
      </c>
      <c r="B22" s="207" t="s">
        <v>26</v>
      </c>
      <c r="C22" s="207" t="s">
        <v>11</v>
      </c>
      <c r="D22" s="252">
        <v>7000010040</v>
      </c>
      <c r="E22" s="207" t="s">
        <v>17</v>
      </c>
      <c r="F22" s="260">
        <f>SUM(Лист1!G565)</f>
        <v>192353.93</v>
      </c>
      <c r="G22" s="260">
        <f>SUM(Лист1!H565)</f>
        <v>192353.48</v>
      </c>
      <c r="H22" s="382">
        <f t="shared" si="1"/>
        <v>99.999766056248504</v>
      </c>
    </row>
    <row r="23" spans="1:8" x14ac:dyDescent="0.25">
      <c r="A23" s="211" t="s">
        <v>54</v>
      </c>
      <c r="B23" s="207" t="s">
        <v>26</v>
      </c>
      <c r="C23" s="207" t="s">
        <v>11</v>
      </c>
      <c r="D23" s="252">
        <v>7000010040</v>
      </c>
      <c r="E23" s="207" t="s">
        <v>55</v>
      </c>
      <c r="F23" s="260">
        <f>SUM(F24)</f>
        <v>8137.28</v>
      </c>
      <c r="G23" s="260">
        <f>SUM(G24)</f>
        <v>8106.42</v>
      </c>
      <c r="H23" s="382">
        <f t="shared" si="1"/>
        <v>99.620757796216921</v>
      </c>
    </row>
    <row r="24" spans="1:8" x14ac:dyDescent="0.25">
      <c r="A24" s="211" t="s">
        <v>328</v>
      </c>
      <c r="B24" s="207" t="s">
        <v>26</v>
      </c>
      <c r="C24" s="207" t="s">
        <v>11</v>
      </c>
      <c r="D24" s="252">
        <v>7000010040</v>
      </c>
      <c r="E24" s="207" t="s">
        <v>327</v>
      </c>
      <c r="F24" s="260">
        <f>SUM(Лист1!G567)</f>
        <v>8137.28</v>
      </c>
      <c r="G24" s="260">
        <f>SUM(Лист1!H567)</f>
        <v>8106.42</v>
      </c>
      <c r="H24" s="382">
        <f t="shared" si="1"/>
        <v>99.620757796216921</v>
      </c>
    </row>
    <row r="25" spans="1:8" ht="51.75" x14ac:dyDescent="0.25">
      <c r="A25" s="206" t="s">
        <v>119</v>
      </c>
      <c r="B25" s="235" t="s">
        <v>26</v>
      </c>
      <c r="C25" s="238" t="s">
        <v>64</v>
      </c>
      <c r="D25" s="238" t="s">
        <v>210</v>
      </c>
      <c r="E25" s="239" t="s">
        <v>9</v>
      </c>
      <c r="F25" s="332">
        <f>SUM(F26+F29)</f>
        <v>23012887.249999996</v>
      </c>
      <c r="G25" s="332">
        <f>SUM(G26+G29)</f>
        <v>22689750.329999998</v>
      </c>
      <c r="H25" s="382">
        <f t="shared" si="1"/>
        <v>98.595843639741474</v>
      </c>
    </row>
    <row r="26" spans="1:8" ht="26.25" x14ac:dyDescent="0.25">
      <c r="A26" s="223" t="s">
        <v>120</v>
      </c>
      <c r="B26" s="233" t="s">
        <v>26</v>
      </c>
      <c r="C26" s="252" t="s">
        <v>64</v>
      </c>
      <c r="D26" s="208" t="s">
        <v>261</v>
      </c>
      <c r="E26" s="233" t="s">
        <v>9</v>
      </c>
      <c r="F26" s="260">
        <f t="shared" ref="F26:G27" si="2">SUM(F27)</f>
        <v>1102892.3999999999</v>
      </c>
      <c r="G26" s="260">
        <f t="shared" si="2"/>
        <v>1102892.3999999999</v>
      </c>
      <c r="H26" s="382">
        <f t="shared" si="1"/>
        <v>100</v>
      </c>
    </row>
    <row r="27" spans="1:8" ht="34.5" x14ac:dyDescent="0.25">
      <c r="A27" s="211" t="s">
        <v>47</v>
      </c>
      <c r="B27" s="207" t="s">
        <v>26</v>
      </c>
      <c r="C27" s="208" t="s">
        <v>64</v>
      </c>
      <c r="D27" s="208" t="s">
        <v>261</v>
      </c>
      <c r="E27" s="207" t="s">
        <v>48</v>
      </c>
      <c r="F27" s="260">
        <f t="shared" si="2"/>
        <v>1102892.3999999999</v>
      </c>
      <c r="G27" s="260">
        <f t="shared" si="2"/>
        <v>1102892.3999999999</v>
      </c>
      <c r="H27" s="382">
        <f t="shared" si="1"/>
        <v>100</v>
      </c>
    </row>
    <row r="28" spans="1:8" x14ac:dyDescent="0.25">
      <c r="A28" s="211" t="s">
        <v>49</v>
      </c>
      <c r="B28" s="207" t="s">
        <v>26</v>
      </c>
      <c r="C28" s="208" t="s">
        <v>64</v>
      </c>
      <c r="D28" s="208" t="s">
        <v>261</v>
      </c>
      <c r="E28" s="207" t="s">
        <v>50</v>
      </c>
      <c r="F28" s="260">
        <f>SUM(Лист1!G295)</f>
        <v>1102892.3999999999</v>
      </c>
      <c r="G28" s="260">
        <f>SUM(Лист1!H295)</f>
        <v>1102892.3999999999</v>
      </c>
      <c r="H28" s="382">
        <f t="shared" si="1"/>
        <v>100</v>
      </c>
    </row>
    <row r="29" spans="1:8" ht="26.25" x14ac:dyDescent="0.25">
      <c r="A29" s="223" t="s">
        <v>46</v>
      </c>
      <c r="B29" s="233" t="s">
        <v>26</v>
      </c>
      <c r="C29" s="252" t="s">
        <v>64</v>
      </c>
      <c r="D29" s="208" t="s">
        <v>262</v>
      </c>
      <c r="E29" s="256" t="s">
        <v>9</v>
      </c>
      <c r="F29" s="260">
        <f>SUM(F30+F32+F36+F34)</f>
        <v>21909994.849999998</v>
      </c>
      <c r="G29" s="260">
        <f>SUM(G30+G32+G36+G34)</f>
        <v>21586857.93</v>
      </c>
      <c r="H29" s="382">
        <f t="shared" si="1"/>
        <v>98.525162044937687</v>
      </c>
    </row>
    <row r="30" spans="1:8" ht="34.5" x14ac:dyDescent="0.25">
      <c r="A30" s="211" t="s">
        <v>47</v>
      </c>
      <c r="B30" s="207" t="s">
        <v>26</v>
      </c>
      <c r="C30" s="208" t="s">
        <v>64</v>
      </c>
      <c r="D30" s="208" t="s">
        <v>262</v>
      </c>
      <c r="E30" s="207" t="s">
        <v>48</v>
      </c>
      <c r="F30" s="260">
        <f>SUM(F31)</f>
        <v>16474345.83</v>
      </c>
      <c r="G30" s="260">
        <f>SUM(G31)</f>
        <v>16464535.49</v>
      </c>
      <c r="H30" s="382">
        <f t="shared" si="1"/>
        <v>99.940450806962332</v>
      </c>
    </row>
    <row r="31" spans="1:8" x14ac:dyDescent="0.25">
      <c r="A31" s="211" t="s">
        <v>49</v>
      </c>
      <c r="B31" s="207" t="s">
        <v>26</v>
      </c>
      <c r="C31" s="208" t="s">
        <v>64</v>
      </c>
      <c r="D31" s="208" t="s">
        <v>262</v>
      </c>
      <c r="E31" s="207" t="s">
        <v>50</v>
      </c>
      <c r="F31" s="260">
        <f>SUM(Лист1!G298)</f>
        <v>16474345.83</v>
      </c>
      <c r="G31" s="260">
        <f>SUM(Лист1!H298)</f>
        <v>16464535.49</v>
      </c>
      <c r="H31" s="382">
        <f t="shared" si="1"/>
        <v>99.940450806962332</v>
      </c>
    </row>
    <row r="32" spans="1:8" x14ac:dyDescent="0.25">
      <c r="A32" s="211" t="s">
        <v>14</v>
      </c>
      <c r="B32" s="207" t="s">
        <v>26</v>
      </c>
      <c r="C32" s="208" t="s">
        <v>64</v>
      </c>
      <c r="D32" s="208" t="s">
        <v>262</v>
      </c>
      <c r="E32" s="207" t="s">
        <v>15</v>
      </c>
      <c r="F32" s="260">
        <f>SUM(F33)</f>
        <v>5170651.12</v>
      </c>
      <c r="G32" s="260">
        <f>SUM(G33)</f>
        <v>4857324.54</v>
      </c>
      <c r="H32" s="382">
        <f t="shared" si="1"/>
        <v>93.940287736914655</v>
      </c>
    </row>
    <row r="33" spans="1:8" ht="23.25" x14ac:dyDescent="0.25">
      <c r="A33" s="211" t="s">
        <v>359</v>
      </c>
      <c r="B33" s="207" t="s">
        <v>26</v>
      </c>
      <c r="C33" s="208" t="s">
        <v>64</v>
      </c>
      <c r="D33" s="208" t="s">
        <v>262</v>
      </c>
      <c r="E33" s="207" t="s">
        <v>17</v>
      </c>
      <c r="F33" s="260">
        <f>SUM(Лист1!G300)</f>
        <v>5170651.12</v>
      </c>
      <c r="G33" s="260">
        <f>SUM(Лист1!H300)</f>
        <v>4857324.54</v>
      </c>
      <c r="H33" s="382">
        <f t="shared" si="1"/>
        <v>93.940287736914655</v>
      </c>
    </row>
    <row r="34" spans="1:8" x14ac:dyDescent="0.25">
      <c r="A34" s="212" t="s">
        <v>137</v>
      </c>
      <c r="B34" s="207" t="s">
        <v>26</v>
      </c>
      <c r="C34" s="208" t="s">
        <v>64</v>
      </c>
      <c r="D34" s="208" t="s">
        <v>262</v>
      </c>
      <c r="E34" s="207" t="s">
        <v>138</v>
      </c>
      <c r="F34" s="260">
        <f>SUM(F35)</f>
        <v>40943.699999999997</v>
      </c>
      <c r="G34" s="260">
        <f>SUM(G35)</f>
        <v>40943.699999999997</v>
      </c>
      <c r="H34" s="382">
        <f t="shared" si="1"/>
        <v>100</v>
      </c>
    </row>
    <row r="35" spans="1:8" ht="23.25" x14ac:dyDescent="0.25">
      <c r="A35" s="212" t="s">
        <v>363</v>
      </c>
      <c r="B35" s="207" t="s">
        <v>26</v>
      </c>
      <c r="C35" s="208" t="s">
        <v>64</v>
      </c>
      <c r="D35" s="208" t="s">
        <v>262</v>
      </c>
      <c r="E35" s="207" t="s">
        <v>362</v>
      </c>
      <c r="F35" s="260">
        <f>SUM(Лист1!G302)</f>
        <v>40943.699999999997</v>
      </c>
      <c r="G35" s="260">
        <f>SUM(Лист1!H302)</f>
        <v>40943.699999999997</v>
      </c>
      <c r="H35" s="382">
        <f t="shared" si="1"/>
        <v>100</v>
      </c>
    </row>
    <row r="36" spans="1:8" x14ac:dyDescent="0.25">
      <c r="A36" s="211" t="s">
        <v>54</v>
      </c>
      <c r="B36" s="207" t="s">
        <v>26</v>
      </c>
      <c r="C36" s="208" t="s">
        <v>64</v>
      </c>
      <c r="D36" s="208" t="s">
        <v>262</v>
      </c>
      <c r="E36" s="207" t="s">
        <v>55</v>
      </c>
      <c r="F36" s="260">
        <f>SUM(F37)</f>
        <v>224054.2</v>
      </c>
      <c r="G36" s="260">
        <f>SUM(G37)</f>
        <v>224054.2</v>
      </c>
      <c r="H36" s="382">
        <f t="shared" si="1"/>
        <v>100</v>
      </c>
    </row>
    <row r="37" spans="1:8" x14ac:dyDescent="0.25">
      <c r="A37" s="211" t="s">
        <v>328</v>
      </c>
      <c r="B37" s="207" t="s">
        <v>26</v>
      </c>
      <c r="C37" s="208" t="s">
        <v>64</v>
      </c>
      <c r="D37" s="208" t="s">
        <v>262</v>
      </c>
      <c r="E37" s="207" t="s">
        <v>327</v>
      </c>
      <c r="F37" s="260">
        <f>SUM(Лист1!G304)</f>
        <v>224054.2</v>
      </c>
      <c r="G37" s="260">
        <f>SUM(Лист1!H304)</f>
        <v>224054.2</v>
      </c>
      <c r="H37" s="382">
        <f t="shared" si="1"/>
        <v>100</v>
      </c>
    </row>
    <row r="38" spans="1:8" ht="26.25" x14ac:dyDescent="0.25">
      <c r="A38" s="223" t="s">
        <v>121</v>
      </c>
      <c r="B38" s="233" t="s">
        <v>26</v>
      </c>
      <c r="C38" s="256" t="s">
        <v>64</v>
      </c>
      <c r="D38" s="208" t="s">
        <v>263</v>
      </c>
      <c r="E38" s="256" t="s">
        <v>9</v>
      </c>
      <c r="F38" s="260"/>
      <c r="G38" s="260"/>
      <c r="H38" s="382">
        <v>0</v>
      </c>
    </row>
    <row r="39" spans="1:8" x14ac:dyDescent="0.25">
      <c r="A39" s="211" t="s">
        <v>14</v>
      </c>
      <c r="B39" s="207" t="s">
        <v>26</v>
      </c>
      <c r="C39" s="209" t="s">
        <v>64</v>
      </c>
      <c r="D39" s="208" t="s">
        <v>263</v>
      </c>
      <c r="E39" s="207" t="s">
        <v>15</v>
      </c>
      <c r="F39" s="260"/>
      <c r="G39" s="260"/>
      <c r="H39" s="382">
        <v>0</v>
      </c>
    </row>
    <row r="40" spans="1:8" x14ac:dyDescent="0.25">
      <c r="A40" s="211" t="s">
        <v>16</v>
      </c>
      <c r="B40" s="207" t="s">
        <v>26</v>
      </c>
      <c r="C40" s="209" t="s">
        <v>64</v>
      </c>
      <c r="D40" s="208" t="s">
        <v>263</v>
      </c>
      <c r="E40" s="207" t="s">
        <v>17</v>
      </c>
      <c r="F40" s="260"/>
      <c r="G40" s="260"/>
      <c r="H40" s="382">
        <v>0</v>
      </c>
    </row>
    <row r="41" spans="1:8" x14ac:dyDescent="0.25">
      <c r="A41" s="222" t="s">
        <v>122</v>
      </c>
      <c r="B41" s="315" t="s">
        <v>26</v>
      </c>
      <c r="C41" s="308" t="s">
        <v>87</v>
      </c>
      <c r="D41" s="311" t="s">
        <v>210</v>
      </c>
      <c r="E41" s="312" t="s">
        <v>9</v>
      </c>
      <c r="F41" s="287">
        <f t="shared" ref="F41:G43" si="3">SUM(F42)</f>
        <v>620</v>
      </c>
      <c r="G41" s="287">
        <f t="shared" si="3"/>
        <v>0</v>
      </c>
      <c r="H41" s="382">
        <f t="shared" si="1"/>
        <v>0</v>
      </c>
    </row>
    <row r="42" spans="1:8" ht="64.5" x14ac:dyDescent="0.25">
      <c r="A42" s="223" t="s">
        <v>123</v>
      </c>
      <c r="B42" s="241" t="s">
        <v>26</v>
      </c>
      <c r="C42" s="252" t="s">
        <v>87</v>
      </c>
      <c r="D42" s="254" t="s">
        <v>264</v>
      </c>
      <c r="E42" s="286" t="s">
        <v>9</v>
      </c>
      <c r="F42" s="338">
        <f t="shared" si="3"/>
        <v>620</v>
      </c>
      <c r="G42" s="338">
        <f t="shared" si="3"/>
        <v>0</v>
      </c>
      <c r="H42" s="382">
        <f t="shared" si="1"/>
        <v>0</v>
      </c>
    </row>
    <row r="43" spans="1:8" x14ac:dyDescent="0.25">
      <c r="A43" s="211" t="s">
        <v>14</v>
      </c>
      <c r="B43" s="214" t="s">
        <v>26</v>
      </c>
      <c r="C43" s="208" t="s">
        <v>87</v>
      </c>
      <c r="D43" s="215" t="s">
        <v>264</v>
      </c>
      <c r="E43" s="214" t="s">
        <v>15</v>
      </c>
      <c r="F43" s="288">
        <f t="shared" si="3"/>
        <v>620</v>
      </c>
      <c r="G43" s="338">
        <f t="shared" si="3"/>
        <v>0</v>
      </c>
      <c r="H43" s="382">
        <f t="shared" si="1"/>
        <v>0</v>
      </c>
    </row>
    <row r="44" spans="1:8" ht="23.25" x14ac:dyDescent="0.25">
      <c r="A44" s="211" t="s">
        <v>359</v>
      </c>
      <c r="B44" s="214" t="s">
        <v>26</v>
      </c>
      <c r="C44" s="208" t="s">
        <v>87</v>
      </c>
      <c r="D44" s="215" t="s">
        <v>264</v>
      </c>
      <c r="E44" s="214" t="s">
        <v>17</v>
      </c>
      <c r="F44" s="288">
        <f>SUM(Лист1!G311)</f>
        <v>620</v>
      </c>
      <c r="G44" s="338">
        <f>SUM(Лист1!H311)</f>
        <v>0</v>
      </c>
      <c r="H44" s="382">
        <f t="shared" si="1"/>
        <v>0</v>
      </c>
    </row>
    <row r="45" spans="1:8" ht="39" x14ac:dyDescent="0.25">
      <c r="A45" s="206" t="s">
        <v>69</v>
      </c>
      <c r="B45" s="235" t="s">
        <v>26</v>
      </c>
      <c r="C45" s="235" t="s">
        <v>70</v>
      </c>
      <c r="D45" s="238" t="s">
        <v>210</v>
      </c>
      <c r="E45" s="239" t="s">
        <v>9</v>
      </c>
      <c r="F45" s="322">
        <f>SUM(F46+F55+F58+F65)</f>
        <v>7241944.3999999994</v>
      </c>
      <c r="G45" s="322">
        <f>SUM(G46+G55+G58+G65)</f>
        <v>7225217.7300000004</v>
      </c>
      <c r="H45" s="382">
        <f t="shared" si="1"/>
        <v>99.7690306763471</v>
      </c>
    </row>
    <row r="46" spans="1:8" ht="26.25" x14ac:dyDescent="0.25">
      <c r="A46" s="223" t="s">
        <v>46</v>
      </c>
      <c r="B46" s="207" t="s">
        <v>26</v>
      </c>
      <c r="C46" s="207" t="s">
        <v>70</v>
      </c>
      <c r="D46" s="208" t="s">
        <v>235</v>
      </c>
      <c r="E46" s="209" t="s">
        <v>9</v>
      </c>
      <c r="F46" s="260">
        <f>SUM(F47+F49+F53+F51)</f>
        <v>6351400</v>
      </c>
      <c r="G46" s="260">
        <f>SUM(G47+G49+G53+G51)</f>
        <v>6335100</v>
      </c>
      <c r="H46" s="382">
        <f t="shared" si="1"/>
        <v>99.743363667852762</v>
      </c>
    </row>
    <row r="47" spans="1:8" ht="34.5" x14ac:dyDescent="0.25">
      <c r="A47" s="211" t="s">
        <v>47</v>
      </c>
      <c r="B47" s="207" t="s">
        <v>26</v>
      </c>
      <c r="C47" s="207" t="s">
        <v>70</v>
      </c>
      <c r="D47" s="208" t="s">
        <v>235</v>
      </c>
      <c r="E47" s="207" t="s">
        <v>48</v>
      </c>
      <c r="F47" s="260">
        <f>SUM(F48)</f>
        <v>5708521.9800000004</v>
      </c>
      <c r="G47" s="260">
        <f>SUM(G48)</f>
        <v>5708521.9800000004</v>
      </c>
      <c r="H47" s="382">
        <f t="shared" si="1"/>
        <v>100</v>
      </c>
    </row>
    <row r="48" spans="1:8" x14ac:dyDescent="0.25">
      <c r="A48" s="211" t="s">
        <v>49</v>
      </c>
      <c r="B48" s="207" t="s">
        <v>26</v>
      </c>
      <c r="C48" s="207" t="s">
        <v>70</v>
      </c>
      <c r="D48" s="208" t="s">
        <v>235</v>
      </c>
      <c r="E48" s="207" t="s">
        <v>50</v>
      </c>
      <c r="F48" s="260">
        <f>SUM(Лист1!G144)</f>
        <v>5708521.9800000004</v>
      </c>
      <c r="G48" s="260">
        <f>SUM(Лист1!H144)</f>
        <v>5708521.9800000004</v>
      </c>
      <c r="H48" s="382">
        <f t="shared" si="1"/>
        <v>100</v>
      </c>
    </row>
    <row r="49" spans="1:8" x14ac:dyDescent="0.25">
      <c r="A49" s="211" t="s">
        <v>14</v>
      </c>
      <c r="B49" s="207" t="s">
        <v>26</v>
      </c>
      <c r="C49" s="207" t="s">
        <v>70</v>
      </c>
      <c r="D49" s="208" t="s">
        <v>235</v>
      </c>
      <c r="E49" s="207" t="s">
        <v>15</v>
      </c>
      <c r="F49" s="260">
        <f>SUM(F50)</f>
        <v>601765.85</v>
      </c>
      <c r="G49" s="260">
        <f>SUM(G50)</f>
        <v>585465.85</v>
      </c>
      <c r="H49" s="382">
        <f t="shared" si="1"/>
        <v>97.291305247713879</v>
      </c>
    </row>
    <row r="50" spans="1:8" ht="23.25" x14ac:dyDescent="0.25">
      <c r="A50" s="211" t="s">
        <v>359</v>
      </c>
      <c r="B50" s="207" t="s">
        <v>26</v>
      </c>
      <c r="C50" s="207" t="s">
        <v>70</v>
      </c>
      <c r="D50" s="208" t="s">
        <v>235</v>
      </c>
      <c r="E50" s="207" t="s">
        <v>17</v>
      </c>
      <c r="F50" s="260">
        <f>SUM(Лист1!G146)</f>
        <v>601765.85</v>
      </c>
      <c r="G50" s="260">
        <f>SUM(Лист1!H146)</f>
        <v>585465.85</v>
      </c>
      <c r="H50" s="382">
        <f t="shared" si="1"/>
        <v>97.291305247713879</v>
      </c>
    </row>
    <row r="51" spans="1:8" x14ac:dyDescent="0.25">
      <c r="A51" s="353" t="s">
        <v>137</v>
      </c>
      <c r="B51" s="207" t="s">
        <v>26</v>
      </c>
      <c r="C51" s="207" t="s">
        <v>70</v>
      </c>
      <c r="D51" s="208" t="s">
        <v>235</v>
      </c>
      <c r="E51" s="207" t="s">
        <v>138</v>
      </c>
      <c r="F51" s="260">
        <f>SUM(F52)</f>
        <v>34522.53</v>
      </c>
      <c r="G51" s="260">
        <f>SUM(G52)</f>
        <v>34522.53</v>
      </c>
      <c r="H51" s="382">
        <f t="shared" si="1"/>
        <v>100</v>
      </c>
    </row>
    <row r="52" spans="1:8" ht="23.25" x14ac:dyDescent="0.25">
      <c r="A52" s="212" t="s">
        <v>363</v>
      </c>
      <c r="B52" s="207" t="s">
        <v>26</v>
      </c>
      <c r="C52" s="207" t="s">
        <v>70</v>
      </c>
      <c r="D52" s="208" t="s">
        <v>235</v>
      </c>
      <c r="E52" s="207" t="s">
        <v>362</v>
      </c>
      <c r="F52" s="260">
        <f>SUM(Лист1!G148)</f>
        <v>34522.53</v>
      </c>
      <c r="G52" s="260">
        <f>SUM(Лист1!H148)</f>
        <v>34522.53</v>
      </c>
      <c r="H52" s="382">
        <f t="shared" si="1"/>
        <v>100</v>
      </c>
    </row>
    <row r="53" spans="1:8" x14ac:dyDescent="0.25">
      <c r="A53" s="211" t="s">
        <v>54</v>
      </c>
      <c r="B53" s="207" t="s">
        <v>26</v>
      </c>
      <c r="C53" s="207" t="s">
        <v>70</v>
      </c>
      <c r="D53" s="208" t="s">
        <v>235</v>
      </c>
      <c r="E53" s="207" t="s">
        <v>55</v>
      </c>
      <c r="F53" s="260">
        <f>SUM(F54)</f>
        <v>6589.64</v>
      </c>
      <c r="G53" s="260">
        <f>SUM(G54)</f>
        <v>6589.64</v>
      </c>
      <c r="H53" s="382">
        <f t="shared" si="1"/>
        <v>100</v>
      </c>
    </row>
    <row r="54" spans="1:8" x14ac:dyDescent="0.25">
      <c r="A54" s="211" t="s">
        <v>328</v>
      </c>
      <c r="B54" s="207" t="s">
        <v>26</v>
      </c>
      <c r="C54" s="207" t="s">
        <v>70</v>
      </c>
      <c r="D54" s="208" t="s">
        <v>235</v>
      </c>
      <c r="E54" s="207" t="s">
        <v>327</v>
      </c>
      <c r="F54" s="260">
        <f>SUM(Лист1!G150)</f>
        <v>6589.64</v>
      </c>
      <c r="G54" s="260">
        <f>SUM(Лист1!H150)</f>
        <v>6589.64</v>
      </c>
      <c r="H54" s="382">
        <f t="shared" si="1"/>
        <v>100</v>
      </c>
    </row>
    <row r="55" spans="1:8" ht="26.25" x14ac:dyDescent="0.25">
      <c r="A55" s="223" t="s">
        <v>189</v>
      </c>
      <c r="B55" s="283" t="s">
        <v>26</v>
      </c>
      <c r="C55" s="284" t="s">
        <v>70</v>
      </c>
      <c r="D55" s="208">
        <v>7000010060</v>
      </c>
      <c r="E55" s="233" t="s">
        <v>9</v>
      </c>
      <c r="F55" s="260">
        <f t="shared" ref="F55:G56" si="4">SUM(F56)</f>
        <v>673169.6</v>
      </c>
      <c r="G55" s="260">
        <f t="shared" si="4"/>
        <v>672797</v>
      </c>
      <c r="H55" s="382">
        <f t="shared" si="1"/>
        <v>99.944649906947674</v>
      </c>
    </row>
    <row r="56" spans="1:8" ht="34.5" x14ac:dyDescent="0.25">
      <c r="A56" s="211" t="s">
        <v>47</v>
      </c>
      <c r="B56" s="283" t="s">
        <v>26</v>
      </c>
      <c r="C56" s="284" t="s">
        <v>70</v>
      </c>
      <c r="D56" s="208">
        <v>7000010060</v>
      </c>
      <c r="E56" s="233" t="s">
        <v>48</v>
      </c>
      <c r="F56" s="260">
        <f t="shared" si="4"/>
        <v>673169.6</v>
      </c>
      <c r="G56" s="260">
        <f t="shared" si="4"/>
        <v>672797</v>
      </c>
      <c r="H56" s="382">
        <f t="shared" si="1"/>
        <v>99.944649906947674</v>
      </c>
    </row>
    <row r="57" spans="1:8" x14ac:dyDescent="0.25">
      <c r="A57" s="211" t="s">
        <v>49</v>
      </c>
      <c r="B57" s="283" t="s">
        <v>26</v>
      </c>
      <c r="C57" s="284" t="s">
        <v>70</v>
      </c>
      <c r="D57" s="334">
        <v>7000010060</v>
      </c>
      <c r="E57" s="233" t="s">
        <v>50</v>
      </c>
      <c r="F57" s="260">
        <f>SUM(Лист1!G573)</f>
        <v>673169.6</v>
      </c>
      <c r="G57" s="260">
        <f>SUM(Лист1!H573)</f>
        <v>672797</v>
      </c>
      <c r="H57" s="382">
        <f t="shared" si="1"/>
        <v>99.944649906947674</v>
      </c>
    </row>
    <row r="58" spans="1:8" ht="26.25" x14ac:dyDescent="0.25">
      <c r="A58" s="219" t="s">
        <v>190</v>
      </c>
      <c r="B58" s="283" t="s">
        <v>26</v>
      </c>
      <c r="C58" s="284" t="s">
        <v>70</v>
      </c>
      <c r="D58" s="208">
        <v>7000010070</v>
      </c>
      <c r="E58" s="233" t="s">
        <v>9</v>
      </c>
      <c r="F58" s="260">
        <f>SUM(F59+F61+F63)</f>
        <v>136181.79999999999</v>
      </c>
      <c r="G58" s="260">
        <f>SUM(G59+G61+G63)</f>
        <v>136127.72999999998</v>
      </c>
      <c r="H58" s="382">
        <f t="shared" si="1"/>
        <v>99.960295722335871</v>
      </c>
    </row>
    <row r="59" spans="1:8" ht="34.5" x14ac:dyDescent="0.25">
      <c r="A59" s="211" t="s">
        <v>47</v>
      </c>
      <c r="B59" s="283" t="s">
        <v>26</v>
      </c>
      <c r="C59" s="284" t="s">
        <v>70</v>
      </c>
      <c r="D59" s="208">
        <v>7000010070</v>
      </c>
      <c r="E59" s="233" t="s">
        <v>48</v>
      </c>
      <c r="F59" s="260">
        <f>SUM(F60)</f>
        <v>82741</v>
      </c>
      <c r="G59" s="260">
        <f>SUM(G60)</f>
        <v>82686.929999999993</v>
      </c>
      <c r="H59" s="382">
        <f t="shared" si="1"/>
        <v>99.934651502882474</v>
      </c>
    </row>
    <row r="60" spans="1:8" x14ac:dyDescent="0.25">
      <c r="A60" s="211" t="s">
        <v>49</v>
      </c>
      <c r="B60" s="283" t="s">
        <v>26</v>
      </c>
      <c r="C60" s="284" t="s">
        <v>70</v>
      </c>
      <c r="D60" s="334">
        <v>7000010070</v>
      </c>
      <c r="E60" s="285" t="s">
        <v>50</v>
      </c>
      <c r="F60" s="260">
        <f>SUM(Лист1!G576)</f>
        <v>82741</v>
      </c>
      <c r="G60" s="260">
        <f>SUM(Лист1!H576)</f>
        <v>82686.929999999993</v>
      </c>
      <c r="H60" s="382">
        <f t="shared" si="1"/>
        <v>99.934651502882474</v>
      </c>
    </row>
    <row r="61" spans="1:8" x14ac:dyDescent="0.25">
      <c r="A61" s="211" t="s">
        <v>14</v>
      </c>
      <c r="B61" s="283" t="s">
        <v>26</v>
      </c>
      <c r="C61" s="284" t="s">
        <v>70</v>
      </c>
      <c r="D61" s="334">
        <v>7000010070</v>
      </c>
      <c r="E61" s="285" t="s">
        <v>15</v>
      </c>
      <c r="F61" s="260">
        <f>SUM(F62)</f>
        <v>52740</v>
      </c>
      <c r="G61" s="260">
        <f>SUM(G62)</f>
        <v>52740</v>
      </c>
      <c r="H61" s="382">
        <f t="shared" si="1"/>
        <v>100</v>
      </c>
    </row>
    <row r="62" spans="1:8" ht="23.25" x14ac:dyDescent="0.25">
      <c r="A62" s="211" t="s">
        <v>359</v>
      </c>
      <c r="B62" s="283" t="s">
        <v>26</v>
      </c>
      <c r="C62" s="284" t="s">
        <v>70</v>
      </c>
      <c r="D62" s="334">
        <v>7000010070</v>
      </c>
      <c r="E62" s="285" t="s">
        <v>17</v>
      </c>
      <c r="F62" s="260">
        <f>SUM(Лист1!G578)</f>
        <v>52740</v>
      </c>
      <c r="G62" s="260">
        <f>SUM(Лист1!H578)</f>
        <v>52740</v>
      </c>
      <c r="H62" s="382">
        <f t="shared" si="1"/>
        <v>100</v>
      </c>
    </row>
    <row r="63" spans="1:8" x14ac:dyDescent="0.25">
      <c r="A63" s="211" t="s">
        <v>54</v>
      </c>
      <c r="B63" s="283" t="s">
        <v>26</v>
      </c>
      <c r="C63" s="284" t="s">
        <v>70</v>
      </c>
      <c r="D63" s="334">
        <v>7000010070</v>
      </c>
      <c r="E63" s="285" t="s">
        <v>55</v>
      </c>
      <c r="F63" s="260">
        <f>SUM(F64)</f>
        <v>700.8</v>
      </c>
      <c r="G63" s="260">
        <f>SUM(G64)</f>
        <v>700.8</v>
      </c>
      <c r="H63" s="382">
        <f t="shared" si="1"/>
        <v>100</v>
      </c>
    </row>
    <row r="64" spans="1:8" x14ac:dyDescent="0.25">
      <c r="A64" s="211" t="s">
        <v>328</v>
      </c>
      <c r="B64" s="283" t="s">
        <v>26</v>
      </c>
      <c r="C64" s="284" t="s">
        <v>70</v>
      </c>
      <c r="D64" s="334">
        <v>7000010070</v>
      </c>
      <c r="E64" s="285" t="s">
        <v>327</v>
      </c>
      <c r="F64" s="260">
        <f>SUM(Лист1!G580)</f>
        <v>700.8</v>
      </c>
      <c r="G64" s="260">
        <f>SUM(Лист1!H580)</f>
        <v>700.8</v>
      </c>
      <c r="H64" s="382">
        <f t="shared" si="1"/>
        <v>100</v>
      </c>
    </row>
    <row r="65" spans="1:8" ht="26.25" x14ac:dyDescent="0.25">
      <c r="A65" s="223" t="s">
        <v>191</v>
      </c>
      <c r="B65" s="283" t="s">
        <v>26</v>
      </c>
      <c r="C65" s="284" t="s">
        <v>70</v>
      </c>
      <c r="D65" s="333">
        <v>7000011470</v>
      </c>
      <c r="E65" s="285" t="s">
        <v>9</v>
      </c>
      <c r="F65" s="305">
        <f t="shared" ref="F65:G66" si="5">SUM(F66)</f>
        <v>81193</v>
      </c>
      <c r="G65" s="305">
        <f t="shared" si="5"/>
        <v>81193</v>
      </c>
      <c r="H65" s="382">
        <f t="shared" si="1"/>
        <v>100</v>
      </c>
    </row>
    <row r="66" spans="1:8" ht="34.5" x14ac:dyDescent="0.25">
      <c r="A66" s="211" t="s">
        <v>47</v>
      </c>
      <c r="B66" s="317" t="s">
        <v>26</v>
      </c>
      <c r="C66" s="324" t="s">
        <v>70</v>
      </c>
      <c r="D66" s="334">
        <v>7000011470</v>
      </c>
      <c r="E66" s="310" t="s">
        <v>48</v>
      </c>
      <c r="F66" s="305">
        <f t="shared" si="5"/>
        <v>81193</v>
      </c>
      <c r="G66" s="305">
        <f t="shared" si="5"/>
        <v>81193</v>
      </c>
      <c r="H66" s="382">
        <f t="shared" si="1"/>
        <v>100</v>
      </c>
    </row>
    <row r="67" spans="1:8" x14ac:dyDescent="0.25">
      <c r="A67" s="211" t="s">
        <v>49</v>
      </c>
      <c r="B67" s="317" t="s">
        <v>26</v>
      </c>
      <c r="C67" s="324" t="s">
        <v>70</v>
      </c>
      <c r="D67" s="334">
        <v>7000011470</v>
      </c>
      <c r="E67" s="310" t="s">
        <v>50</v>
      </c>
      <c r="F67" s="305">
        <f>SUM(Лист1!G583)</f>
        <v>81193</v>
      </c>
      <c r="G67" s="305">
        <f>SUM(Лист1!H583)</f>
        <v>81193</v>
      </c>
      <c r="H67" s="382">
        <f t="shared" si="1"/>
        <v>100</v>
      </c>
    </row>
    <row r="68" spans="1:8" x14ac:dyDescent="0.25">
      <c r="A68" s="222" t="s">
        <v>124</v>
      </c>
      <c r="B68" s="315" t="s">
        <v>26</v>
      </c>
      <c r="C68" s="308" t="s">
        <v>24</v>
      </c>
      <c r="D68" s="311" t="s">
        <v>210</v>
      </c>
      <c r="E68" s="312" t="s">
        <v>9</v>
      </c>
      <c r="F68" s="287">
        <f t="shared" ref="F68:G70" si="6">SUM(F69)</f>
        <v>6558.91</v>
      </c>
      <c r="G68" s="287">
        <f t="shared" si="6"/>
        <v>6558.91</v>
      </c>
      <c r="H68" s="382">
        <f t="shared" si="1"/>
        <v>100</v>
      </c>
    </row>
    <row r="69" spans="1:8" x14ac:dyDescent="0.25">
      <c r="A69" s="223" t="s">
        <v>125</v>
      </c>
      <c r="B69" s="241" t="s">
        <v>26</v>
      </c>
      <c r="C69" s="252" t="s">
        <v>24</v>
      </c>
      <c r="D69" s="254" t="s">
        <v>416</v>
      </c>
      <c r="E69" s="286" t="s">
        <v>9</v>
      </c>
      <c r="F69" s="338">
        <f t="shared" si="6"/>
        <v>6558.91</v>
      </c>
      <c r="G69" s="338">
        <f t="shared" si="6"/>
        <v>6558.91</v>
      </c>
      <c r="H69" s="382">
        <f t="shared" si="1"/>
        <v>100</v>
      </c>
    </row>
    <row r="70" spans="1:8" x14ac:dyDescent="0.25">
      <c r="A70" s="220" t="s">
        <v>14</v>
      </c>
      <c r="B70" s="214" t="s">
        <v>26</v>
      </c>
      <c r="C70" s="208" t="s">
        <v>24</v>
      </c>
      <c r="D70" s="215" t="s">
        <v>416</v>
      </c>
      <c r="E70" s="214" t="s">
        <v>15</v>
      </c>
      <c r="F70" s="288">
        <f t="shared" si="6"/>
        <v>6558.91</v>
      </c>
      <c r="G70" s="338">
        <f t="shared" si="6"/>
        <v>6558.91</v>
      </c>
      <c r="H70" s="382">
        <f t="shared" si="1"/>
        <v>100</v>
      </c>
    </row>
    <row r="71" spans="1:8" ht="23.25" x14ac:dyDescent="0.25">
      <c r="A71" s="211" t="s">
        <v>359</v>
      </c>
      <c r="B71" s="214" t="s">
        <v>26</v>
      </c>
      <c r="C71" s="208" t="s">
        <v>24</v>
      </c>
      <c r="D71" s="215" t="s">
        <v>416</v>
      </c>
      <c r="E71" s="214" t="s">
        <v>17</v>
      </c>
      <c r="F71" s="288">
        <f>SUM(Лист1!G315)</f>
        <v>6558.91</v>
      </c>
      <c r="G71" s="338">
        <f>SUM(Лист1!H315)</f>
        <v>6558.91</v>
      </c>
      <c r="H71" s="382">
        <f t="shared" si="1"/>
        <v>100</v>
      </c>
    </row>
    <row r="72" spans="1:8" x14ac:dyDescent="0.25">
      <c r="A72" s="263" t="s">
        <v>126</v>
      </c>
      <c r="B72" s="240" t="s">
        <v>26</v>
      </c>
      <c r="C72" s="236">
        <v>11</v>
      </c>
      <c r="D72" s="236" t="s">
        <v>210</v>
      </c>
      <c r="E72" s="237" t="s">
        <v>9</v>
      </c>
      <c r="F72" s="322">
        <f>SUM(F73)</f>
        <v>0</v>
      </c>
      <c r="G72" s="322">
        <f>SUM(G73)</f>
        <v>0</v>
      </c>
      <c r="H72" s="382">
        <v>0</v>
      </c>
    </row>
    <row r="73" spans="1:8" x14ac:dyDescent="0.25">
      <c r="A73" s="226" t="s">
        <v>127</v>
      </c>
      <c r="B73" s="241" t="s">
        <v>26</v>
      </c>
      <c r="C73" s="254">
        <v>11</v>
      </c>
      <c r="D73" s="215" t="s">
        <v>265</v>
      </c>
      <c r="E73" s="286" t="s">
        <v>9</v>
      </c>
      <c r="F73" s="260">
        <f>SUM(F74+F76)</f>
        <v>0</v>
      </c>
      <c r="G73" s="260">
        <f>SUM(G74+G76)</f>
        <v>0</v>
      </c>
      <c r="H73" s="382">
        <v>0</v>
      </c>
    </row>
    <row r="74" spans="1:8" x14ac:dyDescent="0.25">
      <c r="A74" s="211" t="s">
        <v>137</v>
      </c>
      <c r="B74" s="214" t="s">
        <v>26</v>
      </c>
      <c r="C74" s="215">
        <v>11</v>
      </c>
      <c r="D74" s="215" t="s">
        <v>265</v>
      </c>
      <c r="E74" s="214" t="s">
        <v>138</v>
      </c>
      <c r="F74" s="338">
        <f>SUM(F75)</f>
        <v>0</v>
      </c>
      <c r="G74" s="338">
        <f>SUM(G75)</f>
        <v>0</v>
      </c>
      <c r="H74" s="382">
        <v>0</v>
      </c>
    </row>
    <row r="75" spans="1:8" x14ac:dyDescent="0.25">
      <c r="A75" s="217" t="s">
        <v>139</v>
      </c>
      <c r="B75" s="214" t="s">
        <v>26</v>
      </c>
      <c r="C75" s="215">
        <v>11</v>
      </c>
      <c r="D75" s="215" t="s">
        <v>265</v>
      </c>
      <c r="E75" s="214" t="s">
        <v>140</v>
      </c>
      <c r="F75" s="338">
        <f>SUM(Лист1!G319)</f>
        <v>0</v>
      </c>
      <c r="G75" s="338">
        <f>SUM(Лист1!H319)</f>
        <v>0</v>
      </c>
      <c r="H75" s="382">
        <v>0</v>
      </c>
    </row>
    <row r="76" spans="1:8" x14ac:dyDescent="0.25">
      <c r="A76" s="211" t="s">
        <v>54</v>
      </c>
      <c r="B76" s="214" t="s">
        <v>26</v>
      </c>
      <c r="C76" s="215">
        <v>11</v>
      </c>
      <c r="D76" s="215" t="s">
        <v>265</v>
      </c>
      <c r="E76" s="214" t="s">
        <v>55</v>
      </c>
      <c r="F76" s="260">
        <f>SUM(F77)</f>
        <v>0</v>
      </c>
      <c r="G76" s="260">
        <f>SUM(G77)</f>
        <v>0</v>
      </c>
      <c r="H76" s="382">
        <v>0</v>
      </c>
    </row>
    <row r="77" spans="1:8" x14ac:dyDescent="0.25">
      <c r="A77" s="217" t="s">
        <v>357</v>
      </c>
      <c r="B77" s="214" t="s">
        <v>26</v>
      </c>
      <c r="C77" s="215">
        <v>11</v>
      </c>
      <c r="D77" s="215" t="s">
        <v>265</v>
      </c>
      <c r="E77" s="214" t="s">
        <v>128</v>
      </c>
      <c r="F77" s="260">
        <f>SUM(Лист1!G321)</f>
        <v>0</v>
      </c>
      <c r="G77" s="260">
        <f>SUM(Лист1!H321)</f>
        <v>0</v>
      </c>
      <c r="H77" s="382">
        <v>0</v>
      </c>
    </row>
    <row r="78" spans="1:8" x14ac:dyDescent="0.25">
      <c r="A78" s="222" t="s">
        <v>71</v>
      </c>
      <c r="B78" s="240" t="s">
        <v>26</v>
      </c>
      <c r="C78" s="236">
        <v>13</v>
      </c>
      <c r="D78" s="236" t="s">
        <v>210</v>
      </c>
      <c r="E78" s="237" t="s">
        <v>9</v>
      </c>
      <c r="F78" s="322">
        <f>SUM(F79+F83+F88+F91+F94+F100+F105+F97)</f>
        <v>5821133.4699999997</v>
      </c>
      <c r="G78" s="322">
        <f>SUM(G79+G83+G88+G91+G94+G100+G105+G97)</f>
        <v>5608727.1200000001</v>
      </c>
      <c r="H78" s="382">
        <f t="shared" ref="H78:H138" si="7">SUM(G78/F78*100)</f>
        <v>96.35111699302783</v>
      </c>
    </row>
    <row r="79" spans="1:8" ht="90" x14ac:dyDescent="0.25">
      <c r="A79" s="242" t="s">
        <v>73</v>
      </c>
      <c r="B79" s="233" t="s">
        <v>26</v>
      </c>
      <c r="C79" s="233" t="s">
        <v>72</v>
      </c>
      <c r="D79" s="208" t="s">
        <v>236</v>
      </c>
      <c r="E79" s="233" t="s">
        <v>9</v>
      </c>
      <c r="F79" s="260">
        <f>SUM(F80)</f>
        <v>400</v>
      </c>
      <c r="G79" s="260">
        <f>SUM(G80)</f>
        <v>400</v>
      </c>
      <c r="H79" s="382">
        <f t="shared" si="7"/>
        <v>100</v>
      </c>
    </row>
    <row r="80" spans="1:8" x14ac:dyDescent="0.25">
      <c r="A80" s="211" t="s">
        <v>74</v>
      </c>
      <c r="B80" s="207" t="s">
        <v>26</v>
      </c>
      <c r="C80" s="207" t="s">
        <v>72</v>
      </c>
      <c r="D80" s="208" t="s">
        <v>236</v>
      </c>
      <c r="E80" s="207" t="s">
        <v>75</v>
      </c>
      <c r="F80" s="260">
        <f>SUM(F81)</f>
        <v>400</v>
      </c>
      <c r="G80" s="260">
        <f>SUM(G81)</f>
        <v>400</v>
      </c>
      <c r="H80" s="382">
        <f t="shared" si="7"/>
        <v>100</v>
      </c>
    </row>
    <row r="81" spans="1:8" x14ac:dyDescent="0.25">
      <c r="A81" s="211" t="s">
        <v>342</v>
      </c>
      <c r="B81" s="207" t="s">
        <v>26</v>
      </c>
      <c r="C81" s="207" t="s">
        <v>72</v>
      </c>
      <c r="D81" s="208" t="s">
        <v>236</v>
      </c>
      <c r="E81" s="207" t="s">
        <v>341</v>
      </c>
      <c r="F81" s="260">
        <f>SUM(Лист1!G154)</f>
        <v>400</v>
      </c>
      <c r="G81" s="260">
        <f>SUM(Лист1!H154)</f>
        <v>400</v>
      </c>
      <c r="H81" s="382">
        <f t="shared" si="7"/>
        <v>100</v>
      </c>
    </row>
    <row r="82" spans="1:8" x14ac:dyDescent="0.25">
      <c r="A82" s="211" t="s">
        <v>76</v>
      </c>
      <c r="B82" s="207" t="s">
        <v>26</v>
      </c>
      <c r="C82" s="207" t="s">
        <v>72</v>
      </c>
      <c r="D82" s="208" t="s">
        <v>236</v>
      </c>
      <c r="E82" s="207" t="s">
        <v>77</v>
      </c>
      <c r="F82" s="260"/>
      <c r="G82" s="260"/>
      <c r="H82" s="382" t="e">
        <f t="shared" si="7"/>
        <v>#DIV/0!</v>
      </c>
    </row>
    <row r="83" spans="1:8" ht="77.25" x14ac:dyDescent="0.25">
      <c r="A83" s="223" t="s">
        <v>129</v>
      </c>
      <c r="B83" s="233" t="s">
        <v>26</v>
      </c>
      <c r="C83" s="256" t="s">
        <v>72</v>
      </c>
      <c r="D83" s="215" t="s">
        <v>266</v>
      </c>
      <c r="E83" s="256" t="s">
        <v>9</v>
      </c>
      <c r="F83" s="260">
        <f>SUM(F84+F86)</f>
        <v>300792</v>
      </c>
      <c r="G83" s="260">
        <f>SUM(G84+G86)</f>
        <v>300792</v>
      </c>
      <c r="H83" s="382">
        <f t="shared" si="7"/>
        <v>100</v>
      </c>
    </row>
    <row r="84" spans="1:8" ht="34.5" x14ac:dyDescent="0.25">
      <c r="A84" s="211" t="s">
        <v>47</v>
      </c>
      <c r="B84" s="207" t="s">
        <v>26</v>
      </c>
      <c r="C84" s="209" t="s">
        <v>72</v>
      </c>
      <c r="D84" s="215" t="s">
        <v>266</v>
      </c>
      <c r="E84" s="207" t="s">
        <v>48</v>
      </c>
      <c r="F84" s="260">
        <f>SUM(F85)</f>
        <v>240561.87</v>
      </c>
      <c r="G84" s="260">
        <f>SUM(G85)</f>
        <v>240561.87</v>
      </c>
      <c r="H84" s="382">
        <f t="shared" si="7"/>
        <v>100</v>
      </c>
    </row>
    <row r="85" spans="1:8" x14ac:dyDescent="0.25">
      <c r="A85" s="211" t="s">
        <v>49</v>
      </c>
      <c r="B85" s="207" t="s">
        <v>26</v>
      </c>
      <c r="C85" s="209" t="s">
        <v>72</v>
      </c>
      <c r="D85" s="215" t="s">
        <v>266</v>
      </c>
      <c r="E85" s="207" t="s">
        <v>50</v>
      </c>
      <c r="F85" s="260">
        <f>SUM(Лист1!G325)</f>
        <v>240561.87</v>
      </c>
      <c r="G85" s="260">
        <f>SUM(Лист1!H325)</f>
        <v>240561.87</v>
      </c>
      <c r="H85" s="382">
        <f t="shared" si="7"/>
        <v>100</v>
      </c>
    </row>
    <row r="86" spans="1:8" x14ac:dyDescent="0.25">
      <c r="A86" s="211" t="s">
        <v>14</v>
      </c>
      <c r="B86" s="207" t="s">
        <v>26</v>
      </c>
      <c r="C86" s="209" t="s">
        <v>72</v>
      </c>
      <c r="D86" s="215" t="s">
        <v>266</v>
      </c>
      <c r="E86" s="207" t="s">
        <v>15</v>
      </c>
      <c r="F86" s="260">
        <f>SUM(F87)</f>
        <v>60230.13</v>
      </c>
      <c r="G86" s="260">
        <f>SUM(G87)</f>
        <v>60230.13</v>
      </c>
      <c r="H86" s="382">
        <f t="shared" si="7"/>
        <v>100</v>
      </c>
    </row>
    <row r="87" spans="1:8" ht="23.25" x14ac:dyDescent="0.25">
      <c r="A87" s="211" t="s">
        <v>359</v>
      </c>
      <c r="B87" s="207" t="s">
        <v>26</v>
      </c>
      <c r="C87" s="209" t="s">
        <v>72</v>
      </c>
      <c r="D87" s="215" t="s">
        <v>266</v>
      </c>
      <c r="E87" s="207" t="s">
        <v>17</v>
      </c>
      <c r="F87" s="260">
        <f>SUM(Лист1!G327)</f>
        <v>60230.13</v>
      </c>
      <c r="G87" s="260">
        <f>SUM(Лист1!H327)</f>
        <v>60230.13</v>
      </c>
      <c r="H87" s="382">
        <f t="shared" si="7"/>
        <v>100</v>
      </c>
    </row>
    <row r="88" spans="1:8" ht="39" x14ac:dyDescent="0.25">
      <c r="A88" s="223" t="s">
        <v>134</v>
      </c>
      <c r="B88" s="233" t="s">
        <v>26</v>
      </c>
      <c r="C88" s="256" t="s">
        <v>72</v>
      </c>
      <c r="D88" s="254" t="s">
        <v>268</v>
      </c>
      <c r="E88" s="256" t="s">
        <v>9</v>
      </c>
      <c r="F88" s="337">
        <f>SUM(F89)</f>
        <v>3569594</v>
      </c>
      <c r="G88" s="337">
        <f>SUM(G89)</f>
        <v>3569594</v>
      </c>
      <c r="H88" s="382">
        <f t="shared" si="7"/>
        <v>100</v>
      </c>
    </row>
    <row r="89" spans="1:8" ht="23.25" x14ac:dyDescent="0.25">
      <c r="A89" s="211" t="s">
        <v>18</v>
      </c>
      <c r="B89" s="207" t="s">
        <v>26</v>
      </c>
      <c r="C89" s="209" t="s">
        <v>72</v>
      </c>
      <c r="D89" s="254" t="s">
        <v>268</v>
      </c>
      <c r="E89" s="207" t="s">
        <v>19</v>
      </c>
      <c r="F89" s="261">
        <f>SUM(F90:F90)</f>
        <v>3569594</v>
      </c>
      <c r="G89" s="337">
        <f>SUM(G90:G90)</f>
        <v>3569594</v>
      </c>
      <c r="H89" s="382">
        <f t="shared" si="7"/>
        <v>100</v>
      </c>
    </row>
    <row r="90" spans="1:8" x14ac:dyDescent="0.25">
      <c r="A90" s="212" t="s">
        <v>349</v>
      </c>
      <c r="B90" s="207" t="s">
        <v>26</v>
      </c>
      <c r="C90" s="209" t="s">
        <v>72</v>
      </c>
      <c r="D90" s="254" t="s">
        <v>268</v>
      </c>
      <c r="E90" s="207" t="s">
        <v>348</v>
      </c>
      <c r="F90" s="261">
        <f>SUM(Лист1!G330)</f>
        <v>3569594</v>
      </c>
      <c r="G90" s="337">
        <f>SUM(Лист1!H330)</f>
        <v>3569594</v>
      </c>
      <c r="H90" s="382">
        <f t="shared" si="7"/>
        <v>100</v>
      </c>
    </row>
    <row r="91" spans="1:8" ht="26.25" x14ac:dyDescent="0.25">
      <c r="A91" s="218" t="s">
        <v>339</v>
      </c>
      <c r="B91" s="233" t="s">
        <v>26</v>
      </c>
      <c r="C91" s="256" t="s">
        <v>72</v>
      </c>
      <c r="D91" s="254" t="s">
        <v>338</v>
      </c>
      <c r="E91" s="256" t="s">
        <v>9</v>
      </c>
      <c r="F91" s="337">
        <f t="shared" ref="F91:G92" si="8">SUM(F92)</f>
        <v>454175.31</v>
      </c>
      <c r="G91" s="337">
        <f t="shared" si="8"/>
        <v>392714.63</v>
      </c>
      <c r="H91" s="382">
        <f t="shared" si="7"/>
        <v>86.467630748135562</v>
      </c>
    </row>
    <row r="92" spans="1:8" x14ac:dyDescent="0.25">
      <c r="A92" s="211" t="s">
        <v>14</v>
      </c>
      <c r="B92" s="207" t="s">
        <v>26</v>
      </c>
      <c r="C92" s="209" t="s">
        <v>72</v>
      </c>
      <c r="D92" s="215" t="s">
        <v>338</v>
      </c>
      <c r="E92" s="207" t="s">
        <v>15</v>
      </c>
      <c r="F92" s="337">
        <f t="shared" si="8"/>
        <v>454175.31</v>
      </c>
      <c r="G92" s="337">
        <f t="shared" si="8"/>
        <v>392714.63</v>
      </c>
      <c r="H92" s="382">
        <f t="shared" si="7"/>
        <v>86.467630748135562</v>
      </c>
    </row>
    <row r="93" spans="1:8" x14ac:dyDescent="0.25">
      <c r="A93" s="211" t="s">
        <v>16</v>
      </c>
      <c r="B93" s="207" t="s">
        <v>26</v>
      </c>
      <c r="C93" s="209" t="s">
        <v>72</v>
      </c>
      <c r="D93" s="215" t="s">
        <v>338</v>
      </c>
      <c r="E93" s="207" t="s">
        <v>17</v>
      </c>
      <c r="F93" s="337">
        <f>SUM(Лист1!G333)</f>
        <v>454175.31</v>
      </c>
      <c r="G93" s="337">
        <f>SUM(Лист1!H333)</f>
        <v>392714.63</v>
      </c>
      <c r="H93" s="382">
        <f t="shared" si="7"/>
        <v>86.467630748135562</v>
      </c>
    </row>
    <row r="94" spans="1:8" ht="25.5" x14ac:dyDescent="0.25">
      <c r="A94" s="354" t="s">
        <v>369</v>
      </c>
      <c r="B94" s="233" t="s">
        <v>26</v>
      </c>
      <c r="C94" s="256" t="s">
        <v>72</v>
      </c>
      <c r="D94" s="254" t="s">
        <v>368</v>
      </c>
      <c r="E94" s="256" t="s">
        <v>9</v>
      </c>
      <c r="F94" s="337">
        <f t="shared" ref="F94:G95" si="9">SUM(F95)</f>
        <v>55000</v>
      </c>
      <c r="G94" s="337">
        <f t="shared" si="9"/>
        <v>55000</v>
      </c>
      <c r="H94" s="382">
        <f t="shared" si="7"/>
        <v>100</v>
      </c>
    </row>
    <row r="95" spans="1:8" x14ac:dyDescent="0.25">
      <c r="A95" s="220" t="s">
        <v>54</v>
      </c>
      <c r="B95" s="207" t="s">
        <v>26</v>
      </c>
      <c r="C95" s="209" t="s">
        <v>72</v>
      </c>
      <c r="D95" s="215" t="s">
        <v>368</v>
      </c>
      <c r="E95" s="207" t="s">
        <v>55</v>
      </c>
      <c r="F95" s="337">
        <f t="shared" si="9"/>
        <v>55000</v>
      </c>
      <c r="G95" s="337">
        <f t="shared" si="9"/>
        <v>55000</v>
      </c>
      <c r="H95" s="382">
        <f t="shared" si="7"/>
        <v>100</v>
      </c>
    </row>
    <row r="96" spans="1:8" x14ac:dyDescent="0.25">
      <c r="A96" s="211" t="s">
        <v>328</v>
      </c>
      <c r="B96" s="207" t="s">
        <v>26</v>
      </c>
      <c r="C96" s="209" t="s">
        <v>72</v>
      </c>
      <c r="D96" s="215" t="s">
        <v>368</v>
      </c>
      <c r="E96" s="207" t="s">
        <v>327</v>
      </c>
      <c r="F96" s="337">
        <f>SUM(Лист1!G336)</f>
        <v>55000</v>
      </c>
      <c r="G96" s="337">
        <f>SUM(Лист1!H336)</f>
        <v>55000</v>
      </c>
      <c r="H96" s="382">
        <f t="shared" si="7"/>
        <v>100</v>
      </c>
    </row>
    <row r="97" spans="1:8" x14ac:dyDescent="0.25">
      <c r="A97" s="223" t="s">
        <v>393</v>
      </c>
      <c r="B97" s="233" t="s">
        <v>26</v>
      </c>
      <c r="C97" s="256" t="s">
        <v>72</v>
      </c>
      <c r="D97" s="254" t="s">
        <v>392</v>
      </c>
      <c r="E97" s="256" t="s">
        <v>9</v>
      </c>
      <c r="F97" s="337">
        <f t="shared" ref="F97:G98" si="10">SUM(F98)</f>
        <v>99432</v>
      </c>
      <c r="G97" s="337">
        <f t="shared" si="10"/>
        <v>92673</v>
      </c>
      <c r="H97" s="382">
        <f t="shared" si="7"/>
        <v>93.202389572773342</v>
      </c>
    </row>
    <row r="98" spans="1:8" x14ac:dyDescent="0.25">
      <c r="A98" s="211" t="s">
        <v>14</v>
      </c>
      <c r="B98" s="207" t="s">
        <v>26</v>
      </c>
      <c r="C98" s="209" t="s">
        <v>72</v>
      </c>
      <c r="D98" s="215" t="s">
        <v>392</v>
      </c>
      <c r="E98" s="207" t="s">
        <v>15</v>
      </c>
      <c r="F98" s="337">
        <f t="shared" si="10"/>
        <v>99432</v>
      </c>
      <c r="G98" s="337">
        <f t="shared" si="10"/>
        <v>92673</v>
      </c>
      <c r="H98" s="382">
        <f t="shared" si="7"/>
        <v>93.202389572773342</v>
      </c>
    </row>
    <row r="99" spans="1:8" ht="33.75" x14ac:dyDescent="0.25">
      <c r="A99" s="350" t="s">
        <v>353</v>
      </c>
      <c r="B99" s="207" t="s">
        <v>26</v>
      </c>
      <c r="C99" s="209" t="s">
        <v>72</v>
      </c>
      <c r="D99" s="215" t="s">
        <v>392</v>
      </c>
      <c r="E99" s="207" t="s">
        <v>17</v>
      </c>
      <c r="F99" s="337">
        <f>SUM(Лист1!G339)</f>
        <v>99432</v>
      </c>
      <c r="G99" s="337">
        <f>SUM(Лист1!H339)</f>
        <v>92673</v>
      </c>
      <c r="H99" s="382">
        <f t="shared" si="7"/>
        <v>93.202389572773342</v>
      </c>
    </row>
    <row r="100" spans="1:8" ht="39" x14ac:dyDescent="0.25">
      <c r="A100" s="218" t="s">
        <v>326</v>
      </c>
      <c r="B100" s="233" t="s">
        <v>26</v>
      </c>
      <c r="C100" s="256" t="s">
        <v>72</v>
      </c>
      <c r="D100" s="254" t="s">
        <v>325</v>
      </c>
      <c r="E100" s="256" t="s">
        <v>9</v>
      </c>
      <c r="F100" s="337">
        <f>SUM(F103+F101)</f>
        <v>1246740.1599999999</v>
      </c>
      <c r="G100" s="337">
        <f>SUM(G103+G101)</f>
        <v>1102553.49</v>
      </c>
      <c r="H100" s="382">
        <f t="shared" si="7"/>
        <v>88.434906115481198</v>
      </c>
    </row>
    <row r="101" spans="1:8" x14ac:dyDescent="0.25">
      <c r="A101" s="220" t="s">
        <v>14</v>
      </c>
      <c r="B101" s="207" t="s">
        <v>26</v>
      </c>
      <c r="C101" s="209" t="s">
        <v>72</v>
      </c>
      <c r="D101" s="215" t="s">
        <v>325</v>
      </c>
      <c r="E101" s="207" t="s">
        <v>15</v>
      </c>
      <c r="F101" s="337">
        <f>SUM(F102)</f>
        <v>1228690.97</v>
      </c>
      <c r="G101" s="337">
        <f>SUM(G102)</f>
        <v>1084504.3</v>
      </c>
      <c r="H101" s="382">
        <f t="shared" si="7"/>
        <v>88.265017525114558</v>
      </c>
    </row>
    <row r="102" spans="1:8" x14ac:dyDescent="0.25">
      <c r="A102" s="211" t="s">
        <v>16</v>
      </c>
      <c r="B102" s="207" t="s">
        <v>26</v>
      </c>
      <c r="C102" s="209" t="s">
        <v>72</v>
      </c>
      <c r="D102" s="215" t="s">
        <v>325</v>
      </c>
      <c r="E102" s="207" t="s">
        <v>17</v>
      </c>
      <c r="F102" s="337">
        <f>SUM(Лист1!G342)</f>
        <v>1228690.97</v>
      </c>
      <c r="G102" s="337">
        <f>SUM(Лист1!H342)</f>
        <v>1084504.3</v>
      </c>
      <c r="H102" s="382">
        <f t="shared" si="7"/>
        <v>88.265017525114558</v>
      </c>
    </row>
    <row r="103" spans="1:8" x14ac:dyDescent="0.25">
      <c r="A103" s="220" t="s">
        <v>54</v>
      </c>
      <c r="B103" s="207" t="s">
        <v>26</v>
      </c>
      <c r="C103" s="209" t="s">
        <v>72</v>
      </c>
      <c r="D103" s="215" t="s">
        <v>325</v>
      </c>
      <c r="E103" s="207" t="s">
        <v>55</v>
      </c>
      <c r="F103" s="337">
        <f>SUM(F104)</f>
        <v>18049.189999999999</v>
      </c>
      <c r="G103" s="337">
        <f>SUM(G104)</f>
        <v>18049.189999999999</v>
      </c>
      <c r="H103" s="382">
        <f t="shared" si="7"/>
        <v>100</v>
      </c>
    </row>
    <row r="104" spans="1:8" x14ac:dyDescent="0.25">
      <c r="A104" s="211" t="s">
        <v>328</v>
      </c>
      <c r="B104" s="207" t="s">
        <v>26</v>
      </c>
      <c r="C104" s="209" t="s">
        <v>72</v>
      </c>
      <c r="D104" s="215" t="s">
        <v>325</v>
      </c>
      <c r="E104" s="207" t="s">
        <v>327</v>
      </c>
      <c r="F104" s="337">
        <f>SUM(Лист1!G344)</f>
        <v>18049.189999999999</v>
      </c>
      <c r="G104" s="337">
        <f>SUM(Лист1!H344)</f>
        <v>18049.189999999999</v>
      </c>
      <c r="H104" s="382">
        <f t="shared" si="7"/>
        <v>100</v>
      </c>
    </row>
    <row r="105" spans="1:8" ht="26.25" x14ac:dyDescent="0.25">
      <c r="A105" s="223" t="s">
        <v>46</v>
      </c>
      <c r="B105" s="233" t="s">
        <v>26</v>
      </c>
      <c r="C105" s="256" t="s">
        <v>72</v>
      </c>
      <c r="D105" s="252" t="s">
        <v>262</v>
      </c>
      <c r="E105" s="256" t="s">
        <v>9</v>
      </c>
      <c r="F105" s="337">
        <f>SUM(F106)</f>
        <v>95000</v>
      </c>
      <c r="G105" s="337">
        <f>SUM(G106)</f>
        <v>95000</v>
      </c>
      <c r="H105" s="382">
        <f t="shared" si="7"/>
        <v>100</v>
      </c>
    </row>
    <row r="106" spans="1:8" x14ac:dyDescent="0.25">
      <c r="A106" s="220" t="s">
        <v>54</v>
      </c>
      <c r="B106" s="207" t="s">
        <v>26</v>
      </c>
      <c r="C106" s="209" t="s">
        <v>72</v>
      </c>
      <c r="D106" s="208" t="s">
        <v>262</v>
      </c>
      <c r="E106" s="207" t="s">
        <v>55</v>
      </c>
      <c r="F106" s="337">
        <f>SUM(F107)</f>
        <v>95000</v>
      </c>
      <c r="G106" s="337">
        <f>SUM(G107)</f>
        <v>95000</v>
      </c>
      <c r="H106" s="382">
        <f t="shared" si="7"/>
        <v>100</v>
      </c>
    </row>
    <row r="107" spans="1:8" x14ac:dyDescent="0.25">
      <c r="A107" s="211" t="s">
        <v>328</v>
      </c>
      <c r="B107" s="207" t="s">
        <v>26</v>
      </c>
      <c r="C107" s="209" t="s">
        <v>72</v>
      </c>
      <c r="D107" s="208" t="s">
        <v>262</v>
      </c>
      <c r="E107" s="207" t="s">
        <v>327</v>
      </c>
      <c r="F107" s="337">
        <f>SUM(Лист1!G347)</f>
        <v>95000</v>
      </c>
      <c r="G107" s="337">
        <f>SUM(Лист1!H347)</f>
        <v>95000</v>
      </c>
      <c r="H107" s="382">
        <f t="shared" si="7"/>
        <v>100</v>
      </c>
    </row>
    <row r="108" spans="1:8" ht="18" x14ac:dyDescent="0.25">
      <c r="A108" s="234" t="s">
        <v>78</v>
      </c>
      <c r="B108" s="276" t="s">
        <v>33</v>
      </c>
      <c r="C108" s="277" t="s">
        <v>8</v>
      </c>
      <c r="D108" s="277" t="s">
        <v>210</v>
      </c>
      <c r="E108" s="277" t="s">
        <v>9</v>
      </c>
      <c r="F108" s="322">
        <f t="shared" ref="F108:G111" si="11">SUM(F109)</f>
        <v>1268086</v>
      </c>
      <c r="G108" s="322">
        <f t="shared" si="11"/>
        <v>1268086</v>
      </c>
      <c r="H108" s="382">
        <f t="shared" si="7"/>
        <v>100</v>
      </c>
    </row>
    <row r="109" spans="1:8" x14ac:dyDescent="0.25">
      <c r="A109" s="222" t="s">
        <v>79</v>
      </c>
      <c r="B109" s="235" t="s">
        <v>33</v>
      </c>
      <c r="C109" s="235" t="s">
        <v>11</v>
      </c>
      <c r="D109" s="238" t="s">
        <v>210</v>
      </c>
      <c r="E109" s="239" t="s">
        <v>9</v>
      </c>
      <c r="F109" s="322">
        <f t="shared" si="11"/>
        <v>1268086</v>
      </c>
      <c r="G109" s="322">
        <f t="shared" si="11"/>
        <v>1268086</v>
      </c>
      <c r="H109" s="382">
        <f t="shared" si="7"/>
        <v>100</v>
      </c>
    </row>
    <row r="110" spans="1:8" ht="64.5" x14ac:dyDescent="0.25">
      <c r="A110" s="223" t="s">
        <v>80</v>
      </c>
      <c r="B110" s="233" t="s">
        <v>33</v>
      </c>
      <c r="C110" s="233" t="s">
        <v>11</v>
      </c>
      <c r="D110" s="208" t="s">
        <v>237</v>
      </c>
      <c r="E110" s="256" t="s">
        <v>9</v>
      </c>
      <c r="F110" s="260">
        <f t="shared" si="11"/>
        <v>1268086</v>
      </c>
      <c r="G110" s="260">
        <f t="shared" si="11"/>
        <v>1268086</v>
      </c>
      <c r="H110" s="382">
        <f t="shared" si="7"/>
        <v>100</v>
      </c>
    </row>
    <row r="111" spans="1:8" x14ac:dyDescent="0.25">
      <c r="A111" s="211" t="s">
        <v>74</v>
      </c>
      <c r="B111" s="207" t="s">
        <v>33</v>
      </c>
      <c r="C111" s="207" t="s">
        <v>11</v>
      </c>
      <c r="D111" s="208" t="s">
        <v>237</v>
      </c>
      <c r="E111" s="207" t="s">
        <v>75</v>
      </c>
      <c r="F111" s="260">
        <f t="shared" si="11"/>
        <v>1268086</v>
      </c>
      <c r="G111" s="260">
        <f t="shared" si="11"/>
        <v>1268086</v>
      </c>
      <c r="H111" s="382">
        <f t="shared" si="7"/>
        <v>100</v>
      </c>
    </row>
    <row r="112" spans="1:8" x14ac:dyDescent="0.25">
      <c r="A112" s="211" t="s">
        <v>342</v>
      </c>
      <c r="B112" s="207" t="s">
        <v>33</v>
      </c>
      <c r="C112" s="207" t="s">
        <v>11</v>
      </c>
      <c r="D112" s="208" t="s">
        <v>237</v>
      </c>
      <c r="E112" s="207" t="s">
        <v>341</v>
      </c>
      <c r="F112" s="260">
        <f>SUM(Лист1!G160)</f>
        <v>1268086</v>
      </c>
      <c r="G112" s="260">
        <f>SUM(Лист1!H160)</f>
        <v>1268086</v>
      </c>
      <c r="H112" s="382">
        <f t="shared" si="7"/>
        <v>100</v>
      </c>
    </row>
    <row r="113" spans="1:8" x14ac:dyDescent="0.25">
      <c r="A113" s="211" t="s">
        <v>76</v>
      </c>
      <c r="B113" s="207" t="s">
        <v>33</v>
      </c>
      <c r="C113" s="207" t="s">
        <v>11</v>
      </c>
      <c r="D113" s="208" t="s">
        <v>237</v>
      </c>
      <c r="E113" s="207" t="s">
        <v>77</v>
      </c>
      <c r="F113" s="260"/>
      <c r="G113" s="260"/>
      <c r="H113" s="382">
        <v>0</v>
      </c>
    </row>
    <row r="114" spans="1:8" ht="30" x14ac:dyDescent="0.25">
      <c r="A114" s="282" t="s">
        <v>10</v>
      </c>
      <c r="B114" s="224" t="s">
        <v>11</v>
      </c>
      <c r="C114" s="225" t="s">
        <v>8</v>
      </c>
      <c r="D114" s="225" t="s">
        <v>210</v>
      </c>
      <c r="E114" s="224" t="s">
        <v>9</v>
      </c>
      <c r="F114" s="322">
        <f>SUM(F115+F126+F135)</f>
        <v>1968180</v>
      </c>
      <c r="G114" s="322">
        <f>SUM(G115+G126+G135)</f>
        <v>1933324.38</v>
      </c>
      <c r="H114" s="382">
        <f t="shared" si="7"/>
        <v>98.229043075328477</v>
      </c>
    </row>
    <row r="115" spans="1:8" ht="39" x14ac:dyDescent="0.25">
      <c r="A115" s="222" t="s">
        <v>135</v>
      </c>
      <c r="B115" s="235" t="s">
        <v>11</v>
      </c>
      <c r="C115" s="238" t="s">
        <v>45</v>
      </c>
      <c r="D115" s="238" t="s">
        <v>210</v>
      </c>
      <c r="E115" s="235" t="s">
        <v>9</v>
      </c>
      <c r="F115" s="322">
        <f>SUM(F116+F123)</f>
        <v>1796180</v>
      </c>
      <c r="G115" s="322">
        <f>SUM(G116+G123)</f>
        <v>1761324.38</v>
      </c>
      <c r="H115" s="382">
        <f t="shared" si="7"/>
        <v>98.059458406173093</v>
      </c>
    </row>
    <row r="116" spans="1:8" ht="39" x14ac:dyDescent="0.25">
      <c r="A116" s="223" t="s">
        <v>135</v>
      </c>
      <c r="B116" s="233" t="s">
        <v>11</v>
      </c>
      <c r="C116" s="252" t="s">
        <v>45</v>
      </c>
      <c r="D116" s="215" t="s">
        <v>269</v>
      </c>
      <c r="E116" s="256" t="s">
        <v>9</v>
      </c>
      <c r="F116" s="260">
        <f>SUM(F117+F119+F121)</f>
        <v>1684620</v>
      </c>
      <c r="G116" s="260">
        <f>SUM(G117+G119+G121)</f>
        <v>1649764.38</v>
      </c>
      <c r="H116" s="382">
        <f t="shared" si="7"/>
        <v>97.930950600135333</v>
      </c>
    </row>
    <row r="117" spans="1:8" ht="34.5" x14ac:dyDescent="0.25">
      <c r="A117" s="211" t="s">
        <v>47</v>
      </c>
      <c r="B117" s="207" t="s">
        <v>11</v>
      </c>
      <c r="C117" s="208" t="s">
        <v>45</v>
      </c>
      <c r="D117" s="215" t="s">
        <v>269</v>
      </c>
      <c r="E117" s="207" t="s">
        <v>48</v>
      </c>
      <c r="F117" s="260">
        <f>SUM(F118)</f>
        <v>1585314.45</v>
      </c>
      <c r="G117" s="260">
        <f>SUM(G118)</f>
        <v>1550574.17</v>
      </c>
      <c r="H117" s="382">
        <f t="shared" si="7"/>
        <v>97.808618977768106</v>
      </c>
    </row>
    <row r="118" spans="1:8" x14ac:dyDescent="0.25">
      <c r="A118" s="211" t="s">
        <v>52</v>
      </c>
      <c r="B118" s="207" t="s">
        <v>11</v>
      </c>
      <c r="C118" s="208" t="s">
        <v>45</v>
      </c>
      <c r="D118" s="215" t="s">
        <v>269</v>
      </c>
      <c r="E118" s="207" t="s">
        <v>53</v>
      </c>
      <c r="F118" s="260">
        <f>SUM(Лист1!G352)</f>
        <v>1585314.45</v>
      </c>
      <c r="G118" s="260">
        <f>SUM(Лист1!H352)</f>
        <v>1550574.17</v>
      </c>
      <c r="H118" s="382">
        <f t="shared" si="7"/>
        <v>97.808618977768106</v>
      </c>
    </row>
    <row r="119" spans="1:8" x14ac:dyDescent="0.25">
      <c r="A119" s="323" t="s">
        <v>14</v>
      </c>
      <c r="B119" s="296" t="s">
        <v>11</v>
      </c>
      <c r="C119" s="321" t="s">
        <v>45</v>
      </c>
      <c r="D119" s="215" t="s">
        <v>269</v>
      </c>
      <c r="E119" s="296" t="s">
        <v>15</v>
      </c>
      <c r="F119" s="260">
        <f>SUM(F120)</f>
        <v>95874.29</v>
      </c>
      <c r="G119" s="260">
        <f>SUM(G120)</f>
        <v>95874.29</v>
      </c>
      <c r="H119" s="382">
        <f t="shared" si="7"/>
        <v>100</v>
      </c>
    </row>
    <row r="120" spans="1:8" ht="23.25" x14ac:dyDescent="0.25">
      <c r="A120" s="211" t="s">
        <v>359</v>
      </c>
      <c r="B120" s="296" t="s">
        <v>11</v>
      </c>
      <c r="C120" s="321" t="s">
        <v>45</v>
      </c>
      <c r="D120" s="215" t="s">
        <v>269</v>
      </c>
      <c r="E120" s="296" t="s">
        <v>17</v>
      </c>
      <c r="F120" s="260">
        <f>SUM(Лист1!G354)</f>
        <v>95874.29</v>
      </c>
      <c r="G120" s="260">
        <f>SUM(Лист1!H354)</f>
        <v>95874.29</v>
      </c>
      <c r="H120" s="382">
        <f t="shared" si="7"/>
        <v>100</v>
      </c>
    </row>
    <row r="121" spans="1:8" x14ac:dyDescent="0.25">
      <c r="A121" s="323" t="s">
        <v>54</v>
      </c>
      <c r="B121" s="296" t="s">
        <v>11</v>
      </c>
      <c r="C121" s="321" t="s">
        <v>45</v>
      </c>
      <c r="D121" s="215" t="s">
        <v>269</v>
      </c>
      <c r="E121" s="296" t="s">
        <v>55</v>
      </c>
      <c r="F121" s="260">
        <f>SUM(F122)</f>
        <v>3431.26</v>
      </c>
      <c r="G121" s="260">
        <f>SUM(G122)</f>
        <v>3315.92</v>
      </c>
      <c r="H121" s="382">
        <f t="shared" si="7"/>
        <v>96.638552601668195</v>
      </c>
    </row>
    <row r="122" spans="1:8" x14ac:dyDescent="0.25">
      <c r="A122" s="323" t="s">
        <v>328</v>
      </c>
      <c r="B122" s="207" t="s">
        <v>11</v>
      </c>
      <c r="C122" s="208" t="s">
        <v>45</v>
      </c>
      <c r="D122" s="215" t="s">
        <v>269</v>
      </c>
      <c r="E122" s="207" t="s">
        <v>327</v>
      </c>
      <c r="F122" s="260">
        <f>SUM(Лист1!G356)</f>
        <v>3431.26</v>
      </c>
      <c r="G122" s="260">
        <f>SUM(Лист1!H356)</f>
        <v>3315.92</v>
      </c>
      <c r="H122" s="382">
        <f t="shared" si="7"/>
        <v>96.638552601668195</v>
      </c>
    </row>
    <row r="123" spans="1:8" ht="51.75" x14ac:dyDescent="0.25">
      <c r="A123" s="223" t="s">
        <v>458</v>
      </c>
      <c r="B123" s="233" t="s">
        <v>11</v>
      </c>
      <c r="C123" s="252" t="s">
        <v>45</v>
      </c>
      <c r="D123" s="254" t="s">
        <v>389</v>
      </c>
      <c r="E123" s="256" t="s">
        <v>9</v>
      </c>
      <c r="F123" s="338">
        <f>SUM(F124)</f>
        <v>111560</v>
      </c>
      <c r="G123" s="338">
        <f>SUM(G124)</f>
        <v>111560</v>
      </c>
      <c r="H123" s="382">
        <f t="shared" si="7"/>
        <v>100</v>
      </c>
    </row>
    <row r="124" spans="1:8" x14ac:dyDescent="0.25">
      <c r="A124" s="211" t="s">
        <v>14</v>
      </c>
      <c r="B124" s="207" t="s">
        <v>11</v>
      </c>
      <c r="C124" s="208" t="s">
        <v>45</v>
      </c>
      <c r="D124" s="254" t="s">
        <v>389</v>
      </c>
      <c r="E124" s="207" t="s">
        <v>15</v>
      </c>
      <c r="F124" s="338">
        <f>SUM(F125)</f>
        <v>111560</v>
      </c>
      <c r="G124" s="338">
        <f>SUM(G125)</f>
        <v>111560</v>
      </c>
      <c r="H124" s="382">
        <f t="shared" si="7"/>
        <v>100</v>
      </c>
    </row>
    <row r="125" spans="1:8" ht="33.75" x14ac:dyDescent="0.25">
      <c r="A125" s="350" t="s">
        <v>353</v>
      </c>
      <c r="B125" s="207" t="s">
        <v>11</v>
      </c>
      <c r="C125" s="208" t="s">
        <v>45</v>
      </c>
      <c r="D125" s="254" t="s">
        <v>389</v>
      </c>
      <c r="E125" s="207" t="s">
        <v>17</v>
      </c>
      <c r="F125" s="338">
        <f>SUM(Лист1!G358)</f>
        <v>111560</v>
      </c>
      <c r="G125" s="338">
        <f>SUM(Лист1!H358)</f>
        <v>111560</v>
      </c>
      <c r="H125" s="382">
        <f t="shared" si="7"/>
        <v>100</v>
      </c>
    </row>
    <row r="126" spans="1:8" x14ac:dyDescent="0.25">
      <c r="A126" s="222" t="s">
        <v>136</v>
      </c>
      <c r="B126" s="315" t="s">
        <v>11</v>
      </c>
      <c r="C126" s="311">
        <v>10</v>
      </c>
      <c r="D126" s="311" t="s">
        <v>210</v>
      </c>
      <c r="E126" s="312" t="s">
        <v>9</v>
      </c>
      <c r="F126" s="287">
        <f>SUM(F127+F130)</f>
        <v>70000</v>
      </c>
      <c r="G126" s="287">
        <f>SUM(G127+G130)</f>
        <v>70000</v>
      </c>
      <c r="H126" s="382">
        <f t="shared" si="7"/>
        <v>100</v>
      </c>
    </row>
    <row r="127" spans="1:8" x14ac:dyDescent="0.25">
      <c r="A127" s="226" t="s">
        <v>127</v>
      </c>
      <c r="B127" s="241" t="s">
        <v>11</v>
      </c>
      <c r="C127" s="254">
        <v>10</v>
      </c>
      <c r="D127" s="254" t="s">
        <v>265</v>
      </c>
      <c r="E127" s="286" t="s">
        <v>9</v>
      </c>
      <c r="F127" s="288">
        <f t="shared" ref="F127:G128" si="12">SUM(F128)</f>
        <v>0</v>
      </c>
      <c r="G127" s="338">
        <f t="shared" si="12"/>
        <v>0</v>
      </c>
      <c r="H127" s="382" t="e">
        <f t="shared" si="7"/>
        <v>#DIV/0!</v>
      </c>
    </row>
    <row r="128" spans="1:8" x14ac:dyDescent="0.25">
      <c r="A128" s="211" t="s">
        <v>137</v>
      </c>
      <c r="B128" s="214" t="s">
        <v>11</v>
      </c>
      <c r="C128" s="215">
        <v>10</v>
      </c>
      <c r="D128" s="254" t="s">
        <v>265</v>
      </c>
      <c r="E128" s="214" t="s">
        <v>138</v>
      </c>
      <c r="F128" s="288">
        <f t="shared" si="12"/>
        <v>0</v>
      </c>
      <c r="G128" s="338">
        <f t="shared" si="12"/>
        <v>0</v>
      </c>
      <c r="H128" s="382" t="e">
        <f t="shared" si="7"/>
        <v>#DIV/0!</v>
      </c>
    </row>
    <row r="129" spans="1:8" x14ac:dyDescent="0.25">
      <c r="A129" s="217" t="s">
        <v>139</v>
      </c>
      <c r="B129" s="214" t="s">
        <v>11</v>
      </c>
      <c r="C129" s="215">
        <v>10</v>
      </c>
      <c r="D129" s="254" t="s">
        <v>265</v>
      </c>
      <c r="E129" s="214" t="s">
        <v>140</v>
      </c>
      <c r="F129" s="288">
        <f>SUM(Лист1!G363)</f>
        <v>0</v>
      </c>
      <c r="G129" s="338">
        <f>SUM(Лист1!H363)</f>
        <v>0</v>
      </c>
      <c r="H129" s="382" t="e">
        <f t="shared" si="7"/>
        <v>#DIV/0!</v>
      </c>
    </row>
    <row r="130" spans="1:8" x14ac:dyDescent="0.25">
      <c r="A130" s="223" t="s">
        <v>333</v>
      </c>
      <c r="B130" s="241" t="s">
        <v>11</v>
      </c>
      <c r="C130" s="254">
        <v>10</v>
      </c>
      <c r="D130" s="254" t="s">
        <v>332</v>
      </c>
      <c r="E130" s="286" t="s">
        <v>9</v>
      </c>
      <c r="F130" s="338">
        <f>SUM(F131+F133)</f>
        <v>70000</v>
      </c>
      <c r="G130" s="338">
        <f>SUM(G131+G133)</f>
        <v>70000</v>
      </c>
      <c r="H130" s="382">
        <f t="shared" si="7"/>
        <v>100</v>
      </c>
    </row>
    <row r="131" spans="1:8" x14ac:dyDescent="0.25">
      <c r="A131" s="211" t="s">
        <v>14</v>
      </c>
      <c r="B131" s="207" t="s">
        <v>11</v>
      </c>
      <c r="C131" s="215">
        <v>10</v>
      </c>
      <c r="D131" s="254" t="s">
        <v>332</v>
      </c>
      <c r="E131" s="207" t="s">
        <v>15</v>
      </c>
      <c r="F131" s="338">
        <f>SUM(F132)</f>
        <v>0</v>
      </c>
      <c r="G131" s="338">
        <f>SUM(G132)</f>
        <v>0</v>
      </c>
      <c r="H131" s="382" t="e">
        <f t="shared" si="7"/>
        <v>#DIV/0!</v>
      </c>
    </row>
    <row r="132" spans="1:8" ht="23.25" x14ac:dyDescent="0.25">
      <c r="A132" s="211" t="s">
        <v>359</v>
      </c>
      <c r="B132" s="207" t="s">
        <v>11</v>
      </c>
      <c r="C132" s="254">
        <v>10</v>
      </c>
      <c r="D132" s="254" t="s">
        <v>332</v>
      </c>
      <c r="E132" s="207" t="s">
        <v>17</v>
      </c>
      <c r="F132" s="338">
        <f>SUM(Лист1!G366)</f>
        <v>0</v>
      </c>
      <c r="G132" s="338">
        <f>SUM(Лист1!H366)</f>
        <v>0</v>
      </c>
      <c r="H132" s="382" t="e">
        <f t="shared" si="7"/>
        <v>#DIV/0!</v>
      </c>
    </row>
    <row r="133" spans="1:8" x14ac:dyDescent="0.25">
      <c r="A133" s="323" t="s">
        <v>54</v>
      </c>
      <c r="B133" s="207" t="s">
        <v>11</v>
      </c>
      <c r="C133" s="215">
        <v>10</v>
      </c>
      <c r="D133" s="254" t="s">
        <v>332</v>
      </c>
      <c r="E133" s="207" t="s">
        <v>55</v>
      </c>
      <c r="F133" s="338">
        <f>SUM(F134)</f>
        <v>70000</v>
      </c>
      <c r="G133" s="338">
        <f>SUM(G134)</f>
        <v>70000</v>
      </c>
      <c r="H133" s="382">
        <f t="shared" si="7"/>
        <v>100</v>
      </c>
    </row>
    <row r="134" spans="1:8" x14ac:dyDescent="0.25">
      <c r="A134" s="323" t="s">
        <v>328</v>
      </c>
      <c r="B134" s="207" t="s">
        <v>11</v>
      </c>
      <c r="C134" s="254">
        <v>10</v>
      </c>
      <c r="D134" s="254" t="s">
        <v>332</v>
      </c>
      <c r="E134" s="207" t="s">
        <v>327</v>
      </c>
      <c r="F134" s="338">
        <f>SUM(Лист1!G368)</f>
        <v>70000</v>
      </c>
      <c r="G134" s="338">
        <f>SUM(Лист1!H368)</f>
        <v>70000</v>
      </c>
      <c r="H134" s="382">
        <f t="shared" si="7"/>
        <v>100</v>
      </c>
    </row>
    <row r="135" spans="1:8" ht="30" x14ac:dyDescent="0.25">
      <c r="A135" s="248" t="s">
        <v>207</v>
      </c>
      <c r="B135" s="235" t="s">
        <v>11</v>
      </c>
      <c r="C135" s="238">
        <v>14</v>
      </c>
      <c r="D135" s="238" t="s">
        <v>210</v>
      </c>
      <c r="E135" s="235" t="s">
        <v>9</v>
      </c>
      <c r="F135" s="322">
        <f>SUM(F136+F141)</f>
        <v>102000</v>
      </c>
      <c r="G135" s="322">
        <f>SUM(G136+G141)</f>
        <v>102000</v>
      </c>
      <c r="H135" s="382">
        <f t="shared" si="7"/>
        <v>100</v>
      </c>
    </row>
    <row r="136" spans="1:8" ht="26.25" x14ac:dyDescent="0.25">
      <c r="A136" s="218" t="s">
        <v>21</v>
      </c>
      <c r="B136" s="233" t="s">
        <v>11</v>
      </c>
      <c r="C136" s="233" t="s">
        <v>13</v>
      </c>
      <c r="D136" s="215" t="s">
        <v>212</v>
      </c>
      <c r="E136" s="233" t="s">
        <v>9</v>
      </c>
      <c r="F136" s="260">
        <f>SUM(F137+F139)</f>
        <v>40000</v>
      </c>
      <c r="G136" s="260">
        <f>SUM(G137+G139)</f>
        <v>40000</v>
      </c>
      <c r="H136" s="382">
        <f t="shared" si="7"/>
        <v>100</v>
      </c>
    </row>
    <row r="137" spans="1:8" x14ac:dyDescent="0.25">
      <c r="A137" s="211" t="s">
        <v>14</v>
      </c>
      <c r="B137" s="214" t="s">
        <v>11</v>
      </c>
      <c r="C137" s="214" t="s">
        <v>13</v>
      </c>
      <c r="D137" s="215" t="s">
        <v>212</v>
      </c>
      <c r="E137" s="214" t="s">
        <v>15</v>
      </c>
      <c r="F137" s="260">
        <f>SUM(F138)</f>
        <v>40000</v>
      </c>
      <c r="G137" s="260">
        <f>SUM(G138)</f>
        <v>40000</v>
      </c>
      <c r="H137" s="382">
        <f t="shared" si="7"/>
        <v>100</v>
      </c>
    </row>
    <row r="138" spans="1:8" ht="23.25" x14ac:dyDescent="0.25">
      <c r="A138" s="211" t="s">
        <v>359</v>
      </c>
      <c r="B138" s="207" t="s">
        <v>11</v>
      </c>
      <c r="C138" s="207" t="s">
        <v>13</v>
      </c>
      <c r="D138" s="215" t="s">
        <v>212</v>
      </c>
      <c r="E138" s="207" t="s">
        <v>17</v>
      </c>
      <c r="F138" s="260">
        <f>SUM(Лист1!G24)</f>
        <v>40000</v>
      </c>
      <c r="G138" s="260">
        <f>SUM(Лист1!H24)</f>
        <v>40000</v>
      </c>
      <c r="H138" s="382">
        <f t="shared" si="7"/>
        <v>100</v>
      </c>
    </row>
    <row r="139" spans="1:8" ht="23.25" x14ac:dyDescent="0.25">
      <c r="A139" s="211" t="s">
        <v>18</v>
      </c>
      <c r="B139" s="207" t="s">
        <v>11</v>
      </c>
      <c r="C139" s="207" t="s">
        <v>13</v>
      </c>
      <c r="D139" s="215" t="s">
        <v>212</v>
      </c>
      <c r="E139" s="207" t="s">
        <v>19</v>
      </c>
      <c r="F139" s="260">
        <f>SUM(F140)</f>
        <v>0</v>
      </c>
      <c r="G139" s="260">
        <f>SUM(G140)</f>
        <v>0</v>
      </c>
      <c r="H139" s="382">
        <v>0</v>
      </c>
    </row>
    <row r="140" spans="1:8" x14ac:dyDescent="0.25">
      <c r="A140" s="212" t="s">
        <v>349</v>
      </c>
      <c r="B140" s="207" t="s">
        <v>11</v>
      </c>
      <c r="C140" s="207" t="s">
        <v>13</v>
      </c>
      <c r="D140" s="215" t="s">
        <v>212</v>
      </c>
      <c r="E140" s="207" t="s">
        <v>348</v>
      </c>
      <c r="F140" s="260">
        <f>SUM(Лист1!G26)</f>
        <v>0</v>
      </c>
      <c r="G140" s="260">
        <f>SUM(Лист1!H26)</f>
        <v>0</v>
      </c>
      <c r="H140" s="382">
        <v>0</v>
      </c>
    </row>
    <row r="141" spans="1:8" ht="26.25" x14ac:dyDescent="0.25">
      <c r="A141" s="223" t="s">
        <v>12</v>
      </c>
      <c r="B141" s="233" t="s">
        <v>11</v>
      </c>
      <c r="C141" s="233" t="s">
        <v>13</v>
      </c>
      <c r="D141" s="215" t="s">
        <v>211</v>
      </c>
      <c r="E141" s="233" t="s">
        <v>9</v>
      </c>
      <c r="F141" s="260">
        <f>SUM(F142+F144)</f>
        <v>62000</v>
      </c>
      <c r="G141" s="260">
        <f>SUM(G142+G144)</f>
        <v>62000</v>
      </c>
      <c r="H141" s="382">
        <f t="shared" ref="H141:H204" si="13">SUM(G141/F141*100)</f>
        <v>100</v>
      </c>
    </row>
    <row r="142" spans="1:8" x14ac:dyDescent="0.25">
      <c r="A142" s="211" t="s">
        <v>14</v>
      </c>
      <c r="B142" s="207" t="s">
        <v>11</v>
      </c>
      <c r="C142" s="207" t="s">
        <v>13</v>
      </c>
      <c r="D142" s="215" t="s">
        <v>211</v>
      </c>
      <c r="E142" s="207" t="s">
        <v>15</v>
      </c>
      <c r="F142" s="260">
        <f>SUM(F143)</f>
        <v>0</v>
      </c>
      <c r="G142" s="260">
        <f>SUM(G143)</f>
        <v>0</v>
      </c>
      <c r="H142" s="382">
        <v>0</v>
      </c>
    </row>
    <row r="143" spans="1:8" ht="23.25" x14ac:dyDescent="0.25">
      <c r="A143" s="211" t="s">
        <v>359</v>
      </c>
      <c r="B143" s="296" t="s">
        <v>11</v>
      </c>
      <c r="C143" s="296" t="s">
        <v>13</v>
      </c>
      <c r="D143" s="215" t="s">
        <v>211</v>
      </c>
      <c r="E143" s="296">
        <v>240</v>
      </c>
      <c r="F143" s="260">
        <f>SUM(Лист1!G18)</f>
        <v>0</v>
      </c>
      <c r="G143" s="260">
        <f>SUM(Лист1!H18)</f>
        <v>0</v>
      </c>
      <c r="H143" s="382">
        <v>0</v>
      </c>
    </row>
    <row r="144" spans="1:8" ht="23.25" x14ac:dyDescent="0.25">
      <c r="A144" s="211" t="s">
        <v>18</v>
      </c>
      <c r="B144" s="207" t="s">
        <v>11</v>
      </c>
      <c r="C144" s="207" t="s">
        <v>13</v>
      </c>
      <c r="D144" s="215" t="s">
        <v>211</v>
      </c>
      <c r="E144" s="207" t="s">
        <v>19</v>
      </c>
      <c r="F144" s="260">
        <f>SUM(F145:F146)</f>
        <v>62000</v>
      </c>
      <c r="G144" s="260">
        <f>SUM(G145:G146)</f>
        <v>62000</v>
      </c>
      <c r="H144" s="382">
        <f t="shared" si="13"/>
        <v>100</v>
      </c>
    </row>
    <row r="145" spans="1:8" x14ac:dyDescent="0.25">
      <c r="A145" s="212" t="s">
        <v>349</v>
      </c>
      <c r="B145" s="207" t="s">
        <v>11</v>
      </c>
      <c r="C145" s="207" t="s">
        <v>13</v>
      </c>
      <c r="D145" s="215" t="s">
        <v>211</v>
      </c>
      <c r="E145" s="207" t="s">
        <v>348</v>
      </c>
      <c r="F145" s="328">
        <f>SUM(Лист1!G20)</f>
        <v>52484.82</v>
      </c>
      <c r="G145" s="328">
        <f>SUM(Лист1!H20)</f>
        <v>52484.82</v>
      </c>
      <c r="H145" s="382">
        <f t="shared" si="13"/>
        <v>100</v>
      </c>
    </row>
    <row r="146" spans="1:8" x14ac:dyDescent="0.25">
      <c r="A146" s="250" t="s">
        <v>351</v>
      </c>
      <c r="B146" s="296" t="s">
        <v>11</v>
      </c>
      <c r="C146" s="296" t="s">
        <v>13</v>
      </c>
      <c r="D146" s="215" t="s">
        <v>211</v>
      </c>
      <c r="E146" s="296">
        <v>620</v>
      </c>
      <c r="F146" s="328">
        <f>SUM(Лист1!G21)</f>
        <v>9515.18</v>
      </c>
      <c r="G146" s="328">
        <f>SUM(Лист1!H21)</f>
        <v>9515.18</v>
      </c>
      <c r="H146" s="382">
        <f t="shared" si="13"/>
        <v>100</v>
      </c>
    </row>
    <row r="147" spans="1:8" ht="18" x14ac:dyDescent="0.25">
      <c r="A147" s="297" t="s">
        <v>141</v>
      </c>
      <c r="B147" s="298" t="s">
        <v>64</v>
      </c>
      <c r="C147" s="299" t="s">
        <v>8</v>
      </c>
      <c r="D147" s="299" t="s">
        <v>210</v>
      </c>
      <c r="E147" s="298" t="s">
        <v>9</v>
      </c>
      <c r="F147" s="322">
        <f>SUM(F148+F169+F183+F200+F173)</f>
        <v>10354058.75</v>
      </c>
      <c r="G147" s="322">
        <f>SUM(G148+G169+G183+G200+G173)</f>
        <v>10294082.48</v>
      </c>
      <c r="H147" s="382">
        <f t="shared" si="13"/>
        <v>99.42074628463935</v>
      </c>
    </row>
    <row r="148" spans="1:8" x14ac:dyDescent="0.25">
      <c r="A148" s="300" t="s">
        <v>142</v>
      </c>
      <c r="B148" s="301" t="s">
        <v>64</v>
      </c>
      <c r="C148" s="302" t="s">
        <v>87</v>
      </c>
      <c r="D148" s="302" t="s">
        <v>210</v>
      </c>
      <c r="E148" s="301" t="s">
        <v>9</v>
      </c>
      <c r="F148" s="322">
        <f>SUM(F149+F159+F166+F156+F162)</f>
        <v>320243.08999999997</v>
      </c>
      <c r="G148" s="322">
        <f>SUM(G149+G159+G166+G156+G162)</f>
        <v>295768.08999999997</v>
      </c>
      <c r="H148" s="382">
        <f t="shared" si="13"/>
        <v>92.357368272957899</v>
      </c>
    </row>
    <row r="149" spans="1:8" ht="26.25" x14ac:dyDescent="0.25">
      <c r="A149" s="223" t="s">
        <v>143</v>
      </c>
      <c r="B149" s="207" t="s">
        <v>64</v>
      </c>
      <c r="C149" s="208" t="s">
        <v>87</v>
      </c>
      <c r="D149" s="215" t="s">
        <v>270</v>
      </c>
      <c r="E149" s="209" t="s">
        <v>9</v>
      </c>
      <c r="F149" s="260">
        <f>SUM(F150+F153)</f>
        <v>209093.09</v>
      </c>
      <c r="G149" s="260">
        <f>SUM(G150+G153)</f>
        <v>209093.09</v>
      </c>
      <c r="H149" s="382">
        <f t="shared" si="13"/>
        <v>100</v>
      </c>
    </row>
    <row r="150" spans="1:8" ht="48.75" x14ac:dyDescent="0.25">
      <c r="A150" s="249" t="s">
        <v>144</v>
      </c>
      <c r="B150" s="207" t="s">
        <v>64</v>
      </c>
      <c r="C150" s="208" t="s">
        <v>87</v>
      </c>
      <c r="D150" s="215" t="s">
        <v>271</v>
      </c>
      <c r="E150" s="209" t="s">
        <v>9</v>
      </c>
      <c r="F150" s="260">
        <f>SUM(F152)</f>
        <v>159093.09</v>
      </c>
      <c r="G150" s="260">
        <f>SUM(G152)</f>
        <v>159093.09</v>
      </c>
      <c r="H150" s="382">
        <f t="shared" si="13"/>
        <v>100</v>
      </c>
    </row>
    <row r="151" spans="1:8" x14ac:dyDescent="0.25">
      <c r="A151" s="211" t="s">
        <v>54</v>
      </c>
      <c r="B151" s="207" t="s">
        <v>64</v>
      </c>
      <c r="C151" s="208" t="s">
        <v>87</v>
      </c>
      <c r="D151" s="215" t="s">
        <v>271</v>
      </c>
      <c r="E151" s="207" t="s">
        <v>55</v>
      </c>
      <c r="F151" s="260">
        <f>SUM(F152)</f>
        <v>159093.09</v>
      </c>
      <c r="G151" s="260">
        <f>SUM(G152)</f>
        <v>159093.09</v>
      </c>
      <c r="H151" s="382">
        <f t="shared" si="13"/>
        <v>100</v>
      </c>
    </row>
    <row r="152" spans="1:8" ht="23.25" x14ac:dyDescent="0.25">
      <c r="A152" s="211" t="s">
        <v>145</v>
      </c>
      <c r="B152" s="207" t="s">
        <v>64</v>
      </c>
      <c r="C152" s="208" t="s">
        <v>87</v>
      </c>
      <c r="D152" s="215" t="s">
        <v>271</v>
      </c>
      <c r="E152" s="207" t="s">
        <v>146</v>
      </c>
      <c r="F152" s="260">
        <f>SUM(Лист1!G374)</f>
        <v>159093.09</v>
      </c>
      <c r="G152" s="260">
        <f>SUM(Лист1!H374)</f>
        <v>159093.09</v>
      </c>
      <c r="H152" s="382">
        <f t="shared" si="13"/>
        <v>100</v>
      </c>
    </row>
    <row r="153" spans="1:8" ht="48.75" x14ac:dyDescent="0.25">
      <c r="A153" s="249" t="s">
        <v>147</v>
      </c>
      <c r="B153" s="207" t="s">
        <v>64</v>
      </c>
      <c r="C153" s="208" t="s">
        <v>87</v>
      </c>
      <c r="D153" s="215" t="s">
        <v>272</v>
      </c>
      <c r="E153" s="209" t="s">
        <v>9</v>
      </c>
      <c r="F153" s="260">
        <f t="shared" ref="F153:G154" si="14">SUM(F154)</f>
        <v>50000</v>
      </c>
      <c r="G153" s="260">
        <f t="shared" si="14"/>
        <v>50000</v>
      </c>
      <c r="H153" s="382">
        <f t="shared" si="13"/>
        <v>100</v>
      </c>
    </row>
    <row r="154" spans="1:8" x14ac:dyDescent="0.25">
      <c r="A154" s="211" t="s">
        <v>54</v>
      </c>
      <c r="B154" s="207" t="s">
        <v>64</v>
      </c>
      <c r="C154" s="208" t="s">
        <v>87</v>
      </c>
      <c r="D154" s="215" t="s">
        <v>272</v>
      </c>
      <c r="E154" s="207" t="s">
        <v>55</v>
      </c>
      <c r="F154" s="260">
        <f t="shared" si="14"/>
        <v>50000</v>
      </c>
      <c r="G154" s="260">
        <f t="shared" si="14"/>
        <v>50000</v>
      </c>
      <c r="H154" s="382">
        <f t="shared" si="13"/>
        <v>100</v>
      </c>
    </row>
    <row r="155" spans="1:8" ht="23.25" x14ac:dyDescent="0.25">
      <c r="A155" s="211" t="s">
        <v>145</v>
      </c>
      <c r="B155" s="207" t="s">
        <v>64</v>
      </c>
      <c r="C155" s="208" t="s">
        <v>87</v>
      </c>
      <c r="D155" s="215" t="s">
        <v>272</v>
      </c>
      <c r="E155" s="207" t="s">
        <v>146</v>
      </c>
      <c r="F155" s="260">
        <f>SUM(Лист1!G377)</f>
        <v>50000</v>
      </c>
      <c r="G155" s="260">
        <f>SUM(Лист1!H377)</f>
        <v>50000</v>
      </c>
      <c r="H155" s="382">
        <f t="shared" si="13"/>
        <v>100</v>
      </c>
    </row>
    <row r="156" spans="1:8" ht="39" x14ac:dyDescent="0.25">
      <c r="A156" s="223" t="s">
        <v>421</v>
      </c>
      <c r="B156" s="207" t="s">
        <v>64</v>
      </c>
      <c r="C156" s="208" t="s">
        <v>87</v>
      </c>
      <c r="D156" s="215" t="s">
        <v>420</v>
      </c>
      <c r="E156" s="209" t="s">
        <v>9</v>
      </c>
      <c r="F156" s="337">
        <f t="shared" ref="F156:G157" si="15">SUM(F157)</f>
        <v>30000</v>
      </c>
      <c r="G156" s="337">
        <f t="shared" si="15"/>
        <v>30000</v>
      </c>
      <c r="H156" s="382">
        <f t="shared" si="13"/>
        <v>100</v>
      </c>
    </row>
    <row r="157" spans="1:8" x14ac:dyDescent="0.25">
      <c r="A157" s="220" t="s">
        <v>14</v>
      </c>
      <c r="B157" s="207" t="s">
        <v>64</v>
      </c>
      <c r="C157" s="208" t="s">
        <v>87</v>
      </c>
      <c r="D157" s="215" t="s">
        <v>420</v>
      </c>
      <c r="E157" s="207" t="s">
        <v>15</v>
      </c>
      <c r="F157" s="337">
        <f t="shared" si="15"/>
        <v>30000</v>
      </c>
      <c r="G157" s="337">
        <f t="shared" si="15"/>
        <v>30000</v>
      </c>
      <c r="H157" s="382">
        <f t="shared" si="13"/>
        <v>100</v>
      </c>
    </row>
    <row r="158" spans="1:8" ht="23.25" x14ac:dyDescent="0.25">
      <c r="A158" s="211" t="s">
        <v>359</v>
      </c>
      <c r="B158" s="207" t="s">
        <v>64</v>
      </c>
      <c r="C158" s="208" t="s">
        <v>87</v>
      </c>
      <c r="D158" s="215" t="s">
        <v>420</v>
      </c>
      <c r="E158" s="269" t="s">
        <v>17</v>
      </c>
      <c r="F158" s="337">
        <f>SUM(Лист1!G380)</f>
        <v>30000</v>
      </c>
      <c r="G158" s="337">
        <f>SUM(Лист1!H380)</f>
        <v>30000</v>
      </c>
      <c r="H158" s="382">
        <f t="shared" si="13"/>
        <v>100</v>
      </c>
    </row>
    <row r="159" spans="1:8" ht="114" customHeight="1" x14ac:dyDescent="0.25">
      <c r="A159" s="249" t="s">
        <v>208</v>
      </c>
      <c r="B159" s="207" t="s">
        <v>64</v>
      </c>
      <c r="C159" s="208" t="s">
        <v>87</v>
      </c>
      <c r="D159" s="215" t="s">
        <v>273</v>
      </c>
      <c r="E159" s="209" t="s">
        <v>9</v>
      </c>
      <c r="F159" s="261">
        <f t="shared" ref="F159:G162" si="16">SUM(F160)</f>
        <v>31150</v>
      </c>
      <c r="G159" s="337">
        <f t="shared" si="16"/>
        <v>6675</v>
      </c>
      <c r="H159" s="382">
        <f t="shared" si="13"/>
        <v>21.428571428571427</v>
      </c>
    </row>
    <row r="160" spans="1:8" x14ac:dyDescent="0.25">
      <c r="A160" s="211" t="s">
        <v>14</v>
      </c>
      <c r="B160" s="207" t="s">
        <v>64</v>
      </c>
      <c r="C160" s="208" t="s">
        <v>87</v>
      </c>
      <c r="D160" s="215" t="s">
        <v>273</v>
      </c>
      <c r="E160" s="207" t="s">
        <v>15</v>
      </c>
      <c r="F160" s="261">
        <f t="shared" si="16"/>
        <v>31150</v>
      </c>
      <c r="G160" s="337">
        <f t="shared" si="16"/>
        <v>6675</v>
      </c>
      <c r="H160" s="382">
        <f t="shared" si="13"/>
        <v>21.428571428571427</v>
      </c>
    </row>
    <row r="161" spans="1:8" ht="23.25" x14ac:dyDescent="0.25">
      <c r="A161" s="211" t="s">
        <v>359</v>
      </c>
      <c r="B161" s="207" t="s">
        <v>64</v>
      </c>
      <c r="C161" s="208" t="s">
        <v>87</v>
      </c>
      <c r="D161" s="215" t="s">
        <v>273</v>
      </c>
      <c r="E161" s="207" t="s">
        <v>17</v>
      </c>
      <c r="F161" s="261">
        <f>SUM(Лист1!G383)</f>
        <v>31150</v>
      </c>
      <c r="G161" s="337">
        <f>SUM(Лист1!H383)</f>
        <v>6675</v>
      </c>
      <c r="H161" s="382">
        <f t="shared" si="13"/>
        <v>21.428571428571427</v>
      </c>
    </row>
    <row r="162" spans="1:8" ht="24" x14ac:dyDescent="0.25">
      <c r="A162" s="378" t="s">
        <v>432</v>
      </c>
      <c r="B162" s="207" t="s">
        <v>64</v>
      </c>
      <c r="C162" s="208" t="s">
        <v>87</v>
      </c>
      <c r="D162" s="270" t="s">
        <v>433</v>
      </c>
      <c r="E162" s="209" t="s">
        <v>9</v>
      </c>
      <c r="F162" s="337">
        <f t="shared" si="16"/>
        <v>50000</v>
      </c>
      <c r="G162" s="337">
        <f t="shared" si="16"/>
        <v>50000</v>
      </c>
      <c r="H162" s="382">
        <f t="shared" si="13"/>
        <v>100</v>
      </c>
    </row>
    <row r="163" spans="1:8" x14ac:dyDescent="0.25">
      <c r="A163" s="211" t="s">
        <v>54</v>
      </c>
      <c r="B163" s="207" t="s">
        <v>64</v>
      </c>
      <c r="C163" s="208" t="s">
        <v>87</v>
      </c>
      <c r="D163" s="270" t="s">
        <v>433</v>
      </c>
      <c r="E163" s="207" t="s">
        <v>55</v>
      </c>
      <c r="F163" s="337">
        <f>SUM(F164+F165)</f>
        <v>50000</v>
      </c>
      <c r="G163" s="337">
        <f>SUM(G164+G165)</f>
        <v>50000</v>
      </c>
      <c r="H163" s="382">
        <f t="shared" si="13"/>
        <v>100</v>
      </c>
    </row>
    <row r="164" spans="1:8" x14ac:dyDescent="0.25">
      <c r="A164" s="211" t="s">
        <v>435</v>
      </c>
      <c r="B164" s="207" t="s">
        <v>64</v>
      </c>
      <c r="C164" s="208" t="s">
        <v>87</v>
      </c>
      <c r="D164" s="270" t="s">
        <v>433</v>
      </c>
      <c r="E164" s="207" t="s">
        <v>434</v>
      </c>
      <c r="F164" s="337">
        <f>SUM(Лист1!G386)</f>
        <v>0</v>
      </c>
      <c r="G164" s="337">
        <f>SUM(Лист1!H386)</f>
        <v>0</v>
      </c>
      <c r="H164" s="382">
        <v>0</v>
      </c>
    </row>
    <row r="165" spans="1:8" x14ac:dyDescent="0.25">
      <c r="A165" s="211" t="s">
        <v>328</v>
      </c>
      <c r="B165" s="207" t="s">
        <v>64</v>
      </c>
      <c r="C165" s="208" t="s">
        <v>87</v>
      </c>
      <c r="D165" s="270" t="s">
        <v>433</v>
      </c>
      <c r="E165" s="207" t="s">
        <v>327</v>
      </c>
      <c r="F165" s="337">
        <f>SUM(Лист1!G387)</f>
        <v>50000</v>
      </c>
      <c r="G165" s="337">
        <f>SUM(Лист1!H387)</f>
        <v>50000</v>
      </c>
      <c r="H165" s="382">
        <f t="shared" si="13"/>
        <v>100</v>
      </c>
    </row>
    <row r="166" spans="1:8" ht="39" x14ac:dyDescent="0.25">
      <c r="A166" s="218" t="s">
        <v>326</v>
      </c>
      <c r="B166" s="207" t="s">
        <v>64</v>
      </c>
      <c r="C166" s="208" t="s">
        <v>87</v>
      </c>
      <c r="D166" s="254" t="s">
        <v>325</v>
      </c>
      <c r="E166" s="256" t="s">
        <v>9</v>
      </c>
      <c r="F166" s="337">
        <f t="shared" ref="F166:G167" si="17">SUM(F167)</f>
        <v>0</v>
      </c>
      <c r="G166" s="337">
        <f t="shared" si="17"/>
        <v>0</v>
      </c>
      <c r="H166" s="382">
        <v>0</v>
      </c>
    </row>
    <row r="167" spans="1:8" x14ac:dyDescent="0.25">
      <c r="A167" s="211" t="s">
        <v>14</v>
      </c>
      <c r="B167" s="207" t="s">
        <v>64</v>
      </c>
      <c r="C167" s="208" t="s">
        <v>87</v>
      </c>
      <c r="D167" s="215" t="s">
        <v>325</v>
      </c>
      <c r="E167" s="207" t="s">
        <v>15</v>
      </c>
      <c r="F167" s="337">
        <f t="shared" si="17"/>
        <v>0</v>
      </c>
      <c r="G167" s="337">
        <f t="shared" si="17"/>
        <v>0</v>
      </c>
      <c r="H167" s="382">
        <v>0</v>
      </c>
    </row>
    <row r="168" spans="1:8" ht="23.25" x14ac:dyDescent="0.25">
      <c r="A168" s="211" t="s">
        <v>359</v>
      </c>
      <c r="B168" s="207" t="s">
        <v>64</v>
      </c>
      <c r="C168" s="208" t="s">
        <v>87</v>
      </c>
      <c r="D168" s="215" t="s">
        <v>325</v>
      </c>
      <c r="E168" s="207" t="s">
        <v>17</v>
      </c>
      <c r="F168" s="337">
        <f>SUM(Лист1!G390)</f>
        <v>0</v>
      </c>
      <c r="G168" s="337">
        <f>SUM(Лист1!H390)</f>
        <v>0</v>
      </c>
      <c r="H168" s="382">
        <v>0</v>
      </c>
    </row>
    <row r="169" spans="1:8" x14ac:dyDescent="0.25">
      <c r="A169" s="335" t="s">
        <v>82</v>
      </c>
      <c r="B169" s="307" t="s">
        <v>64</v>
      </c>
      <c r="C169" s="307" t="s">
        <v>70</v>
      </c>
      <c r="D169" s="308" t="s">
        <v>210</v>
      </c>
      <c r="E169" s="309" t="s">
        <v>9</v>
      </c>
      <c r="F169" s="336">
        <f t="shared" ref="F169:G171" si="18">SUM(F170)</f>
        <v>0</v>
      </c>
      <c r="G169" s="336">
        <f t="shared" si="18"/>
        <v>0</v>
      </c>
      <c r="H169" s="382">
        <v>0</v>
      </c>
    </row>
    <row r="170" spans="1:8" ht="39" x14ac:dyDescent="0.25">
      <c r="A170" s="213" t="s">
        <v>83</v>
      </c>
      <c r="B170" s="207" t="s">
        <v>64</v>
      </c>
      <c r="C170" s="207" t="s">
        <v>70</v>
      </c>
      <c r="D170" s="208" t="s">
        <v>238</v>
      </c>
      <c r="E170" s="209" t="s">
        <v>9</v>
      </c>
      <c r="F170" s="337">
        <f t="shared" si="18"/>
        <v>0</v>
      </c>
      <c r="G170" s="337">
        <f t="shared" si="18"/>
        <v>0</v>
      </c>
      <c r="H170" s="382">
        <v>0</v>
      </c>
    </row>
    <row r="171" spans="1:8" x14ac:dyDescent="0.25">
      <c r="A171" s="211" t="s">
        <v>74</v>
      </c>
      <c r="B171" s="207" t="s">
        <v>64</v>
      </c>
      <c r="C171" s="207" t="s">
        <v>70</v>
      </c>
      <c r="D171" s="208" t="s">
        <v>238</v>
      </c>
      <c r="E171" s="207" t="s">
        <v>75</v>
      </c>
      <c r="F171" s="337">
        <f t="shared" si="18"/>
        <v>0</v>
      </c>
      <c r="G171" s="337">
        <f t="shared" si="18"/>
        <v>0</v>
      </c>
      <c r="H171" s="382">
        <v>0</v>
      </c>
    </row>
    <row r="172" spans="1:8" x14ac:dyDescent="0.25">
      <c r="A172" s="211" t="s">
        <v>76</v>
      </c>
      <c r="B172" s="207" t="s">
        <v>64</v>
      </c>
      <c r="C172" s="207" t="s">
        <v>70</v>
      </c>
      <c r="D172" s="208" t="s">
        <v>238</v>
      </c>
      <c r="E172" s="207" t="s">
        <v>77</v>
      </c>
      <c r="F172" s="337">
        <f>SUM(Лист1!G166)</f>
        <v>0</v>
      </c>
      <c r="G172" s="337">
        <f>SUM(Лист1!H166)</f>
        <v>0</v>
      </c>
      <c r="H172" s="382">
        <v>0</v>
      </c>
    </row>
    <row r="173" spans="1:8" x14ac:dyDescent="0.25">
      <c r="A173" s="206" t="s">
        <v>336</v>
      </c>
      <c r="B173" s="315" t="s">
        <v>64</v>
      </c>
      <c r="C173" s="307" t="s">
        <v>93</v>
      </c>
      <c r="D173" s="311" t="s">
        <v>210</v>
      </c>
      <c r="E173" s="312" t="s">
        <v>9</v>
      </c>
      <c r="F173" s="336">
        <f>SUM(F177+F174+F180)</f>
        <v>5465173.6600000001</v>
      </c>
      <c r="G173" s="336">
        <f>SUM(G177+G174+G180)</f>
        <v>5458198.6600000001</v>
      </c>
      <c r="H173" s="382">
        <f t="shared" si="13"/>
        <v>99.872373680436723</v>
      </c>
    </row>
    <row r="174" spans="1:8" ht="60.75" x14ac:dyDescent="0.25">
      <c r="A174" s="251" t="s">
        <v>365</v>
      </c>
      <c r="B174" s="214" t="s">
        <v>64</v>
      </c>
      <c r="C174" s="208" t="s">
        <v>93</v>
      </c>
      <c r="D174" s="270" t="s">
        <v>366</v>
      </c>
      <c r="E174" s="207" t="s">
        <v>9</v>
      </c>
      <c r="F174" s="337">
        <f t="shared" ref="F174:G175" si="19">SUM(F175)</f>
        <v>5170884.66</v>
      </c>
      <c r="G174" s="337">
        <f t="shared" si="19"/>
        <v>5170884.66</v>
      </c>
      <c r="H174" s="382">
        <f t="shared" si="13"/>
        <v>100</v>
      </c>
    </row>
    <row r="175" spans="1:8" x14ac:dyDescent="0.25">
      <c r="A175" s="211" t="s">
        <v>54</v>
      </c>
      <c r="B175" s="214" t="s">
        <v>64</v>
      </c>
      <c r="C175" s="208" t="s">
        <v>93</v>
      </c>
      <c r="D175" s="270" t="s">
        <v>366</v>
      </c>
      <c r="E175" s="207" t="s">
        <v>55</v>
      </c>
      <c r="F175" s="337">
        <f t="shared" si="19"/>
        <v>5170884.66</v>
      </c>
      <c r="G175" s="337">
        <f t="shared" si="19"/>
        <v>5170884.66</v>
      </c>
      <c r="H175" s="382">
        <f t="shared" si="13"/>
        <v>100</v>
      </c>
    </row>
    <row r="176" spans="1:8" ht="23.25" x14ac:dyDescent="0.25">
      <c r="A176" s="211" t="s">
        <v>145</v>
      </c>
      <c r="B176" s="214" t="s">
        <v>64</v>
      </c>
      <c r="C176" s="208" t="s">
        <v>93</v>
      </c>
      <c r="D176" s="270" t="s">
        <v>366</v>
      </c>
      <c r="E176" s="207" t="s">
        <v>146</v>
      </c>
      <c r="F176" s="337">
        <f>SUM(Лист1!G394)</f>
        <v>5170884.66</v>
      </c>
      <c r="G176" s="337">
        <f>SUM(Лист1!H394)</f>
        <v>5170884.66</v>
      </c>
      <c r="H176" s="382">
        <f t="shared" si="13"/>
        <v>100</v>
      </c>
    </row>
    <row r="177" spans="1:8" ht="60.75" x14ac:dyDescent="0.25">
      <c r="A177" s="249" t="s">
        <v>335</v>
      </c>
      <c r="B177" s="214" t="s">
        <v>64</v>
      </c>
      <c r="C177" s="208" t="s">
        <v>93</v>
      </c>
      <c r="D177" s="270" t="s">
        <v>334</v>
      </c>
      <c r="E177" s="207" t="s">
        <v>9</v>
      </c>
      <c r="F177" s="337">
        <f t="shared" ref="F177:G178" si="20">SUM(F178)</f>
        <v>272152</v>
      </c>
      <c r="G177" s="337">
        <f t="shared" si="20"/>
        <v>272152</v>
      </c>
      <c r="H177" s="382">
        <f t="shared" si="13"/>
        <v>100</v>
      </c>
    </row>
    <row r="178" spans="1:8" x14ac:dyDescent="0.25">
      <c r="A178" s="211" t="s">
        <v>54</v>
      </c>
      <c r="B178" s="214" t="s">
        <v>64</v>
      </c>
      <c r="C178" s="208" t="s">
        <v>93</v>
      </c>
      <c r="D178" s="270" t="s">
        <v>334</v>
      </c>
      <c r="E178" s="207" t="s">
        <v>55</v>
      </c>
      <c r="F178" s="337">
        <f t="shared" si="20"/>
        <v>272152</v>
      </c>
      <c r="G178" s="337">
        <f t="shared" si="20"/>
        <v>272152</v>
      </c>
      <c r="H178" s="382">
        <f t="shared" si="13"/>
        <v>100</v>
      </c>
    </row>
    <row r="179" spans="1:8" ht="23.25" x14ac:dyDescent="0.25">
      <c r="A179" s="211" t="s">
        <v>145</v>
      </c>
      <c r="B179" s="214" t="s">
        <v>64</v>
      </c>
      <c r="C179" s="208" t="s">
        <v>93</v>
      </c>
      <c r="D179" s="270" t="s">
        <v>334</v>
      </c>
      <c r="E179" s="207" t="s">
        <v>146</v>
      </c>
      <c r="F179" s="337">
        <f>SUM(Лист1!G397)</f>
        <v>272152</v>
      </c>
      <c r="G179" s="337">
        <f>SUM(Лист1!H397)</f>
        <v>272152</v>
      </c>
      <c r="H179" s="382">
        <f t="shared" si="13"/>
        <v>100</v>
      </c>
    </row>
    <row r="180" spans="1:8" x14ac:dyDescent="0.25">
      <c r="A180" s="251" t="s">
        <v>398</v>
      </c>
      <c r="B180" s="214" t="s">
        <v>64</v>
      </c>
      <c r="C180" s="208" t="s">
        <v>93</v>
      </c>
      <c r="D180" s="270" t="s">
        <v>397</v>
      </c>
      <c r="E180" s="207" t="s">
        <v>9</v>
      </c>
      <c r="F180" s="337">
        <f t="shared" ref="F180:G181" si="21">SUM(F181)</f>
        <v>22137</v>
      </c>
      <c r="G180" s="337">
        <f t="shared" si="21"/>
        <v>15162</v>
      </c>
      <c r="H180" s="382">
        <f t="shared" si="13"/>
        <v>68.491665537335678</v>
      </c>
    </row>
    <row r="181" spans="1:8" x14ac:dyDescent="0.25">
      <c r="A181" s="220" t="s">
        <v>14</v>
      </c>
      <c r="B181" s="214" t="s">
        <v>64</v>
      </c>
      <c r="C181" s="208" t="s">
        <v>93</v>
      </c>
      <c r="D181" s="270" t="s">
        <v>397</v>
      </c>
      <c r="E181" s="207" t="s">
        <v>15</v>
      </c>
      <c r="F181" s="337">
        <f t="shared" si="21"/>
        <v>22137</v>
      </c>
      <c r="G181" s="337">
        <f t="shared" si="21"/>
        <v>15162</v>
      </c>
      <c r="H181" s="382">
        <f t="shared" si="13"/>
        <v>68.491665537335678</v>
      </c>
    </row>
    <row r="182" spans="1:8" ht="23.25" x14ac:dyDescent="0.25">
      <c r="A182" s="211" t="s">
        <v>359</v>
      </c>
      <c r="B182" s="214" t="s">
        <v>64</v>
      </c>
      <c r="C182" s="208" t="s">
        <v>93</v>
      </c>
      <c r="D182" s="270" t="s">
        <v>397</v>
      </c>
      <c r="E182" s="207" t="s">
        <v>17</v>
      </c>
      <c r="F182" s="337">
        <f>SUM(Лист1!G400)</f>
        <v>22137</v>
      </c>
      <c r="G182" s="337">
        <f>SUM(Лист1!H400)</f>
        <v>15162</v>
      </c>
      <c r="H182" s="382">
        <f t="shared" si="13"/>
        <v>68.491665537335678</v>
      </c>
    </row>
    <row r="183" spans="1:8" x14ac:dyDescent="0.25">
      <c r="A183" s="206" t="s">
        <v>84</v>
      </c>
      <c r="B183" s="315" t="s">
        <v>64</v>
      </c>
      <c r="C183" s="307" t="s">
        <v>45</v>
      </c>
      <c r="D183" s="311" t="s">
        <v>210</v>
      </c>
      <c r="E183" s="312" t="s">
        <v>9</v>
      </c>
      <c r="F183" s="304">
        <f>SUM(F184+F187+F195+F192)</f>
        <v>4082698</v>
      </c>
      <c r="G183" s="336">
        <f>SUM(G184+G187+G195+G192)</f>
        <v>4054171.73</v>
      </c>
      <c r="H183" s="382">
        <f t="shared" si="13"/>
        <v>99.301288755621897</v>
      </c>
    </row>
    <row r="184" spans="1:8" ht="39" x14ac:dyDescent="0.25">
      <c r="A184" s="223" t="s">
        <v>85</v>
      </c>
      <c r="B184" s="207" t="s">
        <v>64</v>
      </c>
      <c r="C184" s="208" t="s">
        <v>45</v>
      </c>
      <c r="D184" s="208" t="s">
        <v>239</v>
      </c>
      <c r="E184" s="209" t="s">
        <v>9</v>
      </c>
      <c r="F184" s="337">
        <f t="shared" ref="F184:G185" si="22">SUM(F185)</f>
        <v>4069000</v>
      </c>
      <c r="G184" s="337">
        <f t="shared" si="22"/>
        <v>4040473.73</v>
      </c>
      <c r="H184" s="382">
        <f t="shared" si="13"/>
        <v>99.298936593757674</v>
      </c>
    </row>
    <row r="185" spans="1:8" x14ac:dyDescent="0.25">
      <c r="A185" s="211" t="s">
        <v>74</v>
      </c>
      <c r="B185" s="207" t="s">
        <v>64</v>
      </c>
      <c r="C185" s="208" t="s">
        <v>45</v>
      </c>
      <c r="D185" s="208" t="s">
        <v>239</v>
      </c>
      <c r="E185" s="207" t="s">
        <v>75</v>
      </c>
      <c r="F185" s="337">
        <f t="shared" si="22"/>
        <v>4069000</v>
      </c>
      <c r="G185" s="337">
        <f t="shared" si="22"/>
        <v>4040473.73</v>
      </c>
      <c r="H185" s="382">
        <f t="shared" si="13"/>
        <v>99.298936593757674</v>
      </c>
    </row>
    <row r="186" spans="1:8" x14ac:dyDescent="0.25">
      <c r="A186" s="211" t="s">
        <v>76</v>
      </c>
      <c r="B186" s="207" t="s">
        <v>64</v>
      </c>
      <c r="C186" s="208" t="s">
        <v>45</v>
      </c>
      <c r="D186" s="208" t="s">
        <v>239</v>
      </c>
      <c r="E186" s="207" t="s">
        <v>77</v>
      </c>
      <c r="F186" s="337">
        <f>SUM(Лист1!G170)</f>
        <v>4069000</v>
      </c>
      <c r="G186" s="337">
        <f>SUM(Лист1!H170)</f>
        <v>4040473.73</v>
      </c>
      <c r="H186" s="382">
        <f t="shared" si="13"/>
        <v>99.298936593757674</v>
      </c>
    </row>
    <row r="187" spans="1:8" ht="51.75" x14ac:dyDescent="0.25">
      <c r="A187" s="223" t="s">
        <v>149</v>
      </c>
      <c r="B187" s="214" t="s">
        <v>64</v>
      </c>
      <c r="C187" s="208" t="s">
        <v>45</v>
      </c>
      <c r="D187" s="270" t="s">
        <v>274</v>
      </c>
      <c r="E187" s="207" t="s">
        <v>9</v>
      </c>
      <c r="F187" s="261">
        <f>SUM(F188+F190)</f>
        <v>0</v>
      </c>
      <c r="G187" s="337">
        <f>SUM(G188+G190)</f>
        <v>0</v>
      </c>
      <c r="H187" s="382">
        <v>0</v>
      </c>
    </row>
    <row r="188" spans="1:8" x14ac:dyDescent="0.25">
      <c r="A188" s="211" t="s">
        <v>14</v>
      </c>
      <c r="B188" s="214" t="s">
        <v>64</v>
      </c>
      <c r="C188" s="208" t="s">
        <v>45</v>
      </c>
      <c r="D188" s="270" t="s">
        <v>274</v>
      </c>
      <c r="E188" s="207" t="s">
        <v>15</v>
      </c>
      <c r="F188" s="261">
        <f>SUM(F189)</f>
        <v>0</v>
      </c>
      <c r="G188" s="337">
        <f>SUM(G189)</f>
        <v>0</v>
      </c>
      <c r="H188" s="382">
        <v>0</v>
      </c>
    </row>
    <row r="189" spans="1:8" ht="23.25" x14ac:dyDescent="0.25">
      <c r="A189" s="211" t="s">
        <v>359</v>
      </c>
      <c r="B189" s="214" t="s">
        <v>64</v>
      </c>
      <c r="C189" s="208" t="s">
        <v>45</v>
      </c>
      <c r="D189" s="270" t="s">
        <v>274</v>
      </c>
      <c r="E189" s="207" t="s">
        <v>17</v>
      </c>
      <c r="F189" s="261">
        <f>SUM(Лист1!G404)</f>
        <v>0</v>
      </c>
      <c r="G189" s="337">
        <f>SUM(Лист1!H404)</f>
        <v>0</v>
      </c>
      <c r="H189" s="382">
        <v>0</v>
      </c>
    </row>
    <row r="190" spans="1:8" ht="22.5" x14ac:dyDescent="0.25">
      <c r="A190" s="220" t="s">
        <v>130</v>
      </c>
      <c r="B190" s="214" t="s">
        <v>64</v>
      </c>
      <c r="C190" s="208" t="s">
        <v>45</v>
      </c>
      <c r="D190" s="270" t="s">
        <v>274</v>
      </c>
      <c r="E190" s="207" t="s">
        <v>131</v>
      </c>
      <c r="F190" s="261">
        <f>SUM(F191)</f>
        <v>0</v>
      </c>
      <c r="G190" s="337">
        <f>SUM(G191)</f>
        <v>0</v>
      </c>
      <c r="H190" s="382">
        <v>0</v>
      </c>
    </row>
    <row r="191" spans="1:8" x14ac:dyDescent="0.25">
      <c r="A191" s="211" t="s">
        <v>132</v>
      </c>
      <c r="B191" s="214" t="s">
        <v>64</v>
      </c>
      <c r="C191" s="208" t="s">
        <v>45</v>
      </c>
      <c r="D191" s="270" t="s">
        <v>274</v>
      </c>
      <c r="E191" s="207" t="s">
        <v>133</v>
      </c>
      <c r="F191" s="261">
        <f>SUM(Лист1!G406)</f>
        <v>0</v>
      </c>
      <c r="G191" s="337">
        <f>SUM(Лист1!H406)</f>
        <v>0</v>
      </c>
      <c r="H191" s="382">
        <v>0</v>
      </c>
    </row>
    <row r="192" spans="1:8" ht="26.25" x14ac:dyDescent="0.25">
      <c r="A192" s="223" t="s">
        <v>375</v>
      </c>
      <c r="B192" s="214" t="s">
        <v>64</v>
      </c>
      <c r="C192" s="208" t="s">
        <v>45</v>
      </c>
      <c r="D192" s="215" t="s">
        <v>374</v>
      </c>
      <c r="E192" s="216" t="s">
        <v>9</v>
      </c>
      <c r="F192" s="260">
        <f t="shared" ref="F192:G193" si="23">SUM(F193)</f>
        <v>13698</v>
      </c>
      <c r="G192" s="260">
        <f t="shared" si="23"/>
        <v>13698</v>
      </c>
      <c r="H192" s="382">
        <f t="shared" si="13"/>
        <v>100</v>
      </c>
    </row>
    <row r="193" spans="1:8" x14ac:dyDescent="0.25">
      <c r="A193" s="220" t="s">
        <v>14</v>
      </c>
      <c r="B193" s="207" t="s">
        <v>64</v>
      </c>
      <c r="C193" s="208" t="s">
        <v>45</v>
      </c>
      <c r="D193" s="215" t="s">
        <v>374</v>
      </c>
      <c r="E193" s="207" t="s">
        <v>15</v>
      </c>
      <c r="F193" s="260">
        <f t="shared" si="23"/>
        <v>13698</v>
      </c>
      <c r="G193" s="260">
        <f t="shared" si="23"/>
        <v>13698</v>
      </c>
      <c r="H193" s="382">
        <f t="shared" si="13"/>
        <v>100</v>
      </c>
    </row>
    <row r="194" spans="1:8" ht="23.25" x14ac:dyDescent="0.25">
      <c r="A194" s="211" t="s">
        <v>359</v>
      </c>
      <c r="B194" s="214" t="s">
        <v>64</v>
      </c>
      <c r="C194" s="208" t="s">
        <v>45</v>
      </c>
      <c r="D194" s="215" t="s">
        <v>374</v>
      </c>
      <c r="E194" s="214" t="s">
        <v>17</v>
      </c>
      <c r="F194" s="260">
        <f>SUM(Лист1!G409)</f>
        <v>13698</v>
      </c>
      <c r="G194" s="260">
        <f>SUM(Лист1!H409)</f>
        <v>13698</v>
      </c>
      <c r="H194" s="382">
        <f t="shared" si="13"/>
        <v>100</v>
      </c>
    </row>
    <row r="195" spans="1:8" ht="39" x14ac:dyDescent="0.25">
      <c r="A195" s="223" t="s">
        <v>85</v>
      </c>
      <c r="B195" s="214" t="s">
        <v>64</v>
      </c>
      <c r="C195" s="208" t="s">
        <v>45</v>
      </c>
      <c r="D195" s="270" t="s">
        <v>275</v>
      </c>
      <c r="E195" s="207" t="s">
        <v>9</v>
      </c>
      <c r="F195" s="261">
        <f>SUM(F196+F198)</f>
        <v>0</v>
      </c>
      <c r="G195" s="337">
        <f>SUM(G196+G198)</f>
        <v>0</v>
      </c>
      <c r="H195" s="382">
        <v>0</v>
      </c>
    </row>
    <row r="196" spans="1:8" x14ac:dyDescent="0.25">
      <c r="A196" s="211" t="s">
        <v>14</v>
      </c>
      <c r="B196" s="214" t="s">
        <v>64</v>
      </c>
      <c r="C196" s="208" t="s">
        <v>45</v>
      </c>
      <c r="D196" s="270" t="s">
        <v>275</v>
      </c>
      <c r="E196" s="207" t="s">
        <v>15</v>
      </c>
      <c r="F196" s="261">
        <f>SUM(F197)</f>
        <v>0</v>
      </c>
      <c r="G196" s="337">
        <f>SUM(G197)</f>
        <v>0</v>
      </c>
      <c r="H196" s="382">
        <v>0</v>
      </c>
    </row>
    <row r="197" spans="1:8" ht="23.25" x14ac:dyDescent="0.25">
      <c r="A197" s="211" t="s">
        <v>359</v>
      </c>
      <c r="B197" s="214" t="s">
        <v>64</v>
      </c>
      <c r="C197" s="208" t="s">
        <v>45</v>
      </c>
      <c r="D197" s="270" t="s">
        <v>275</v>
      </c>
      <c r="E197" s="207" t="s">
        <v>17</v>
      </c>
      <c r="F197" s="261">
        <f>SUM(Лист1!G412)</f>
        <v>0</v>
      </c>
      <c r="G197" s="337">
        <f>SUM(Лист1!H412)</f>
        <v>0</v>
      </c>
      <c r="H197" s="382">
        <v>0</v>
      </c>
    </row>
    <row r="198" spans="1:8" ht="22.5" x14ac:dyDescent="0.25">
      <c r="A198" s="220" t="s">
        <v>130</v>
      </c>
      <c r="B198" s="214" t="s">
        <v>64</v>
      </c>
      <c r="C198" s="208" t="s">
        <v>45</v>
      </c>
      <c r="D198" s="270" t="s">
        <v>275</v>
      </c>
      <c r="E198" s="207" t="s">
        <v>131</v>
      </c>
      <c r="F198" s="261">
        <f>SUM(F199)</f>
        <v>0</v>
      </c>
      <c r="G198" s="337">
        <f>SUM(G199)</f>
        <v>0</v>
      </c>
      <c r="H198" s="382">
        <v>0</v>
      </c>
    </row>
    <row r="199" spans="1:8" x14ac:dyDescent="0.25">
      <c r="A199" s="211" t="s">
        <v>132</v>
      </c>
      <c r="B199" s="214" t="s">
        <v>64</v>
      </c>
      <c r="C199" s="208" t="s">
        <v>45</v>
      </c>
      <c r="D199" s="270" t="s">
        <v>275</v>
      </c>
      <c r="E199" s="207" t="s">
        <v>133</v>
      </c>
      <c r="F199" s="261">
        <f>SUM(Лист1!G414)</f>
        <v>0</v>
      </c>
      <c r="G199" s="337">
        <f>SUM(Лист1!H414)</f>
        <v>0</v>
      </c>
      <c r="H199" s="382">
        <v>0</v>
      </c>
    </row>
    <row r="200" spans="1:8" ht="26.25" x14ac:dyDescent="0.25">
      <c r="A200" s="231" t="s">
        <v>151</v>
      </c>
      <c r="B200" s="240" t="s">
        <v>64</v>
      </c>
      <c r="C200" s="235" t="s">
        <v>152</v>
      </c>
      <c r="D200" s="236" t="s">
        <v>210</v>
      </c>
      <c r="E200" s="237" t="s">
        <v>9</v>
      </c>
      <c r="F200" s="322">
        <f>SUM(F204+F207+F210+F215+F201+F218+F221)</f>
        <v>485944</v>
      </c>
      <c r="G200" s="322">
        <f>SUM(G204+G207+G210+G215+G201+G218+G221)</f>
        <v>485944</v>
      </c>
      <c r="H200" s="382">
        <f t="shared" si="13"/>
        <v>100</v>
      </c>
    </row>
    <row r="201" spans="1:8" ht="26.25" x14ac:dyDescent="0.25">
      <c r="A201" s="223" t="s">
        <v>375</v>
      </c>
      <c r="B201" s="214" t="s">
        <v>64</v>
      </c>
      <c r="C201" s="207" t="s">
        <v>152</v>
      </c>
      <c r="D201" s="215" t="s">
        <v>374</v>
      </c>
      <c r="E201" s="216" t="s">
        <v>9</v>
      </c>
      <c r="F201" s="260">
        <f t="shared" ref="F201:G202" si="24">SUM(F202)</f>
        <v>2500</v>
      </c>
      <c r="G201" s="260">
        <f t="shared" si="24"/>
        <v>2500</v>
      </c>
      <c r="H201" s="382">
        <f t="shared" si="13"/>
        <v>100</v>
      </c>
    </row>
    <row r="202" spans="1:8" x14ac:dyDescent="0.25">
      <c r="A202" s="220" t="s">
        <v>14</v>
      </c>
      <c r="B202" s="207" t="s">
        <v>64</v>
      </c>
      <c r="C202" s="208">
        <v>12</v>
      </c>
      <c r="D202" s="215" t="s">
        <v>374</v>
      </c>
      <c r="E202" s="207" t="s">
        <v>15</v>
      </c>
      <c r="F202" s="260">
        <f t="shared" si="24"/>
        <v>2500</v>
      </c>
      <c r="G202" s="260">
        <f t="shared" si="24"/>
        <v>2500</v>
      </c>
      <c r="H202" s="382">
        <f t="shared" si="13"/>
        <v>100</v>
      </c>
    </row>
    <row r="203" spans="1:8" ht="23.25" x14ac:dyDescent="0.25">
      <c r="A203" s="211" t="s">
        <v>359</v>
      </c>
      <c r="B203" s="214" t="s">
        <v>64</v>
      </c>
      <c r="C203" s="207" t="s">
        <v>152</v>
      </c>
      <c r="D203" s="215" t="s">
        <v>374</v>
      </c>
      <c r="E203" s="214" t="s">
        <v>17</v>
      </c>
      <c r="F203" s="260">
        <f>SUM(Лист1!G418)</f>
        <v>2500</v>
      </c>
      <c r="G203" s="260">
        <f>SUM(Лист1!H418)</f>
        <v>2500</v>
      </c>
      <c r="H203" s="382">
        <f t="shared" si="13"/>
        <v>100</v>
      </c>
    </row>
    <row r="204" spans="1:8" x14ac:dyDescent="0.25">
      <c r="A204" s="223" t="s">
        <v>153</v>
      </c>
      <c r="B204" s="241" t="s">
        <v>64</v>
      </c>
      <c r="C204" s="233" t="s">
        <v>152</v>
      </c>
      <c r="D204" s="215" t="s">
        <v>276</v>
      </c>
      <c r="E204" s="286" t="s">
        <v>9</v>
      </c>
      <c r="F204" s="260">
        <f t="shared" ref="F204:G205" si="25">SUM(F205)</f>
        <v>23000</v>
      </c>
      <c r="G204" s="260">
        <f t="shared" si="25"/>
        <v>23000</v>
      </c>
      <c r="H204" s="382">
        <f t="shared" si="13"/>
        <v>100</v>
      </c>
    </row>
    <row r="205" spans="1:8" x14ac:dyDescent="0.25">
      <c r="A205" s="211" t="s">
        <v>14</v>
      </c>
      <c r="B205" s="207" t="s">
        <v>64</v>
      </c>
      <c r="C205" s="208">
        <v>12</v>
      </c>
      <c r="D205" s="215" t="s">
        <v>276</v>
      </c>
      <c r="E205" s="207" t="s">
        <v>15</v>
      </c>
      <c r="F205" s="260">
        <f t="shared" si="25"/>
        <v>23000</v>
      </c>
      <c r="G205" s="260">
        <f t="shared" si="25"/>
        <v>23000</v>
      </c>
      <c r="H205" s="382">
        <f t="shared" ref="H205:H266" si="26">SUM(G205/F205*100)</f>
        <v>100</v>
      </c>
    </row>
    <row r="206" spans="1:8" ht="23.25" x14ac:dyDescent="0.25">
      <c r="A206" s="211" t="s">
        <v>359</v>
      </c>
      <c r="B206" s="214" t="s">
        <v>64</v>
      </c>
      <c r="C206" s="207" t="s">
        <v>152</v>
      </c>
      <c r="D206" s="215" t="s">
        <v>276</v>
      </c>
      <c r="E206" s="214" t="s">
        <v>17</v>
      </c>
      <c r="F206" s="260">
        <f>SUM(Лист1!G421)</f>
        <v>23000</v>
      </c>
      <c r="G206" s="260">
        <f>SUM(Лист1!H421)</f>
        <v>23000</v>
      </c>
      <c r="H206" s="382">
        <f t="shared" si="26"/>
        <v>100</v>
      </c>
    </row>
    <row r="207" spans="1:8" ht="26.25" x14ac:dyDescent="0.25">
      <c r="A207" s="223" t="s">
        <v>154</v>
      </c>
      <c r="B207" s="241" t="s">
        <v>64</v>
      </c>
      <c r="C207" s="233" t="s">
        <v>152</v>
      </c>
      <c r="D207" s="215" t="s">
        <v>277</v>
      </c>
      <c r="E207" s="286" t="s">
        <v>9</v>
      </c>
      <c r="F207" s="260">
        <f t="shared" ref="F207:G208" si="27">SUM(F208)</f>
        <v>0</v>
      </c>
      <c r="G207" s="260">
        <f t="shared" si="27"/>
        <v>0</v>
      </c>
      <c r="H207" s="382">
        <v>0</v>
      </c>
    </row>
    <row r="208" spans="1:8" x14ac:dyDescent="0.25">
      <c r="A208" s="211" t="s">
        <v>14</v>
      </c>
      <c r="B208" s="207" t="s">
        <v>64</v>
      </c>
      <c r="C208" s="208">
        <v>12</v>
      </c>
      <c r="D208" s="215" t="s">
        <v>277</v>
      </c>
      <c r="E208" s="207" t="s">
        <v>15</v>
      </c>
      <c r="F208" s="260">
        <f t="shared" si="27"/>
        <v>0</v>
      </c>
      <c r="G208" s="260">
        <f t="shared" si="27"/>
        <v>0</v>
      </c>
      <c r="H208" s="382">
        <v>0</v>
      </c>
    </row>
    <row r="209" spans="1:8" ht="23.25" x14ac:dyDescent="0.25">
      <c r="A209" s="211" t="s">
        <v>359</v>
      </c>
      <c r="B209" s="214" t="s">
        <v>64</v>
      </c>
      <c r="C209" s="207" t="s">
        <v>152</v>
      </c>
      <c r="D209" s="215" t="s">
        <v>277</v>
      </c>
      <c r="E209" s="214" t="s">
        <v>17</v>
      </c>
      <c r="F209" s="260">
        <f>SUM(Лист1!G424)</f>
        <v>0</v>
      </c>
      <c r="G209" s="260">
        <f>SUM(Лист1!H424)</f>
        <v>0</v>
      </c>
      <c r="H209" s="382">
        <v>0</v>
      </c>
    </row>
    <row r="210" spans="1:8" ht="51.75" x14ac:dyDescent="0.25">
      <c r="A210" s="223" t="s">
        <v>155</v>
      </c>
      <c r="B210" s="241" t="s">
        <v>64</v>
      </c>
      <c r="C210" s="233" t="s">
        <v>152</v>
      </c>
      <c r="D210" s="215" t="s">
        <v>278</v>
      </c>
      <c r="E210" s="233" t="s">
        <v>9</v>
      </c>
      <c r="F210" s="260">
        <f>SUM(F211+F213)</f>
        <v>225444</v>
      </c>
      <c r="G210" s="260">
        <f>SUM(G211+G213)</f>
        <v>225444</v>
      </c>
      <c r="H210" s="382">
        <f t="shared" si="26"/>
        <v>100</v>
      </c>
    </row>
    <row r="211" spans="1:8" ht="34.5" x14ac:dyDescent="0.25">
      <c r="A211" s="211" t="s">
        <v>47</v>
      </c>
      <c r="B211" s="214" t="s">
        <v>64</v>
      </c>
      <c r="C211" s="207" t="s">
        <v>152</v>
      </c>
      <c r="D211" s="215" t="s">
        <v>278</v>
      </c>
      <c r="E211" s="207" t="s">
        <v>48</v>
      </c>
      <c r="F211" s="260">
        <f>SUM(F212)</f>
        <v>177375.35999999999</v>
      </c>
      <c r="G211" s="260">
        <f>SUM(G212)</f>
        <v>177375.35999999999</v>
      </c>
      <c r="H211" s="382">
        <f t="shared" si="26"/>
        <v>100</v>
      </c>
    </row>
    <row r="212" spans="1:8" x14ac:dyDescent="0.25">
      <c r="A212" s="211" t="s">
        <v>49</v>
      </c>
      <c r="B212" s="214" t="s">
        <v>64</v>
      </c>
      <c r="C212" s="207" t="s">
        <v>152</v>
      </c>
      <c r="D212" s="215" t="s">
        <v>278</v>
      </c>
      <c r="E212" s="207" t="s">
        <v>50</v>
      </c>
      <c r="F212" s="260">
        <f>SUM(Лист1!G427)</f>
        <v>177375.35999999999</v>
      </c>
      <c r="G212" s="260">
        <f>SUM(Лист1!H427)</f>
        <v>177375.35999999999</v>
      </c>
      <c r="H212" s="382">
        <f t="shared" si="26"/>
        <v>100</v>
      </c>
    </row>
    <row r="213" spans="1:8" x14ac:dyDescent="0.25">
      <c r="A213" s="211" t="s">
        <v>14</v>
      </c>
      <c r="B213" s="214" t="s">
        <v>64</v>
      </c>
      <c r="C213" s="207" t="s">
        <v>152</v>
      </c>
      <c r="D213" s="215" t="s">
        <v>278</v>
      </c>
      <c r="E213" s="207" t="s">
        <v>15</v>
      </c>
      <c r="F213" s="260">
        <f>SUM(F214)</f>
        <v>48068.639999999999</v>
      </c>
      <c r="G213" s="260">
        <f>SUM(G214)</f>
        <v>48068.639999999999</v>
      </c>
      <c r="H213" s="382">
        <f t="shared" si="26"/>
        <v>100</v>
      </c>
    </row>
    <row r="214" spans="1:8" ht="23.25" x14ac:dyDescent="0.25">
      <c r="A214" s="211" t="s">
        <v>359</v>
      </c>
      <c r="B214" s="214" t="s">
        <v>64</v>
      </c>
      <c r="C214" s="207" t="s">
        <v>152</v>
      </c>
      <c r="D214" s="215" t="s">
        <v>278</v>
      </c>
      <c r="E214" s="207" t="s">
        <v>17</v>
      </c>
      <c r="F214" s="260">
        <f>SUM(Лист1!G429)</f>
        <v>48068.639999999999</v>
      </c>
      <c r="G214" s="260">
        <f>SUM(Лист1!H429)</f>
        <v>48068.639999999999</v>
      </c>
      <c r="H214" s="382">
        <f t="shared" si="26"/>
        <v>100</v>
      </c>
    </row>
    <row r="215" spans="1:8" ht="26.25" x14ac:dyDescent="0.25">
      <c r="A215" s="349" t="s">
        <v>121</v>
      </c>
      <c r="B215" s="214" t="s">
        <v>64</v>
      </c>
      <c r="C215" s="207" t="s">
        <v>152</v>
      </c>
      <c r="D215" s="252" t="s">
        <v>371</v>
      </c>
      <c r="E215" s="256" t="s">
        <v>9</v>
      </c>
      <c r="F215" s="337">
        <f t="shared" ref="F215:G216" si="28">SUM(F216)</f>
        <v>50000</v>
      </c>
      <c r="G215" s="337">
        <f t="shared" si="28"/>
        <v>50000</v>
      </c>
      <c r="H215" s="382">
        <f t="shared" si="26"/>
        <v>100</v>
      </c>
    </row>
    <row r="216" spans="1:8" x14ac:dyDescent="0.25">
      <c r="A216" s="220" t="s">
        <v>14</v>
      </c>
      <c r="B216" s="214" t="s">
        <v>64</v>
      </c>
      <c r="C216" s="207" t="s">
        <v>152</v>
      </c>
      <c r="D216" s="208" t="s">
        <v>371</v>
      </c>
      <c r="E216" s="207" t="s">
        <v>15</v>
      </c>
      <c r="F216" s="337">
        <f t="shared" si="28"/>
        <v>50000</v>
      </c>
      <c r="G216" s="337">
        <f t="shared" si="28"/>
        <v>50000</v>
      </c>
      <c r="H216" s="382">
        <f t="shared" si="26"/>
        <v>100</v>
      </c>
    </row>
    <row r="217" spans="1:8" ht="23.25" x14ac:dyDescent="0.25">
      <c r="A217" s="211" t="s">
        <v>359</v>
      </c>
      <c r="B217" s="214" t="s">
        <v>64</v>
      </c>
      <c r="C217" s="207" t="s">
        <v>152</v>
      </c>
      <c r="D217" s="208" t="s">
        <v>371</v>
      </c>
      <c r="E217" s="207" t="s">
        <v>17</v>
      </c>
      <c r="F217" s="337">
        <f>SUM(Лист1!G432)</f>
        <v>50000</v>
      </c>
      <c r="G217" s="337">
        <f>SUM(Лист1!H432)</f>
        <v>50000</v>
      </c>
      <c r="H217" s="382">
        <f t="shared" si="26"/>
        <v>100</v>
      </c>
    </row>
    <row r="218" spans="1:8" x14ac:dyDescent="0.25">
      <c r="A218" s="218" t="s">
        <v>377</v>
      </c>
      <c r="B218" s="241" t="s">
        <v>64</v>
      </c>
      <c r="C218" s="233" t="s">
        <v>152</v>
      </c>
      <c r="D218" s="254" t="s">
        <v>386</v>
      </c>
      <c r="E218" s="286" t="s">
        <v>9</v>
      </c>
      <c r="F218" s="338">
        <f>SUM(F219)</f>
        <v>15000</v>
      </c>
      <c r="G218" s="338">
        <f>SUM(G219)</f>
        <v>15000</v>
      </c>
      <c r="H218" s="382">
        <f t="shared" si="26"/>
        <v>100</v>
      </c>
    </row>
    <row r="219" spans="1:8" x14ac:dyDescent="0.25">
      <c r="A219" s="211" t="s">
        <v>14</v>
      </c>
      <c r="B219" s="241" t="s">
        <v>64</v>
      </c>
      <c r="C219" s="233" t="s">
        <v>152</v>
      </c>
      <c r="D219" s="215" t="s">
        <v>386</v>
      </c>
      <c r="E219" s="207" t="s">
        <v>15</v>
      </c>
      <c r="F219" s="338">
        <f>SUM(F220)</f>
        <v>15000</v>
      </c>
      <c r="G219" s="338">
        <f>SUM(G220)</f>
        <v>15000</v>
      </c>
      <c r="H219" s="382">
        <f t="shared" si="26"/>
        <v>100</v>
      </c>
    </row>
    <row r="220" spans="1:8" ht="23.25" x14ac:dyDescent="0.25">
      <c r="A220" s="211" t="s">
        <v>359</v>
      </c>
      <c r="B220" s="241" t="s">
        <v>64</v>
      </c>
      <c r="C220" s="233" t="s">
        <v>152</v>
      </c>
      <c r="D220" s="215" t="s">
        <v>386</v>
      </c>
      <c r="E220" s="207" t="s">
        <v>17</v>
      </c>
      <c r="F220" s="338">
        <f>SUM(Лист1!G217)</f>
        <v>15000</v>
      </c>
      <c r="G220" s="338">
        <f>SUM(Лист1!H217)</f>
        <v>15000</v>
      </c>
      <c r="H220" s="382">
        <f t="shared" si="26"/>
        <v>100</v>
      </c>
    </row>
    <row r="221" spans="1:8" ht="26.25" x14ac:dyDescent="0.25">
      <c r="A221" s="349" t="s">
        <v>424</v>
      </c>
      <c r="B221" s="241" t="s">
        <v>64</v>
      </c>
      <c r="C221" s="233" t="s">
        <v>152</v>
      </c>
      <c r="D221" s="254" t="s">
        <v>425</v>
      </c>
      <c r="E221" s="286" t="s">
        <v>9</v>
      </c>
      <c r="F221" s="338">
        <f>SUM(F222)</f>
        <v>170000</v>
      </c>
      <c r="G221" s="338">
        <f>SUM(G222)</f>
        <v>170000</v>
      </c>
      <c r="H221" s="382">
        <f t="shared" si="26"/>
        <v>100</v>
      </c>
    </row>
    <row r="222" spans="1:8" x14ac:dyDescent="0.25">
      <c r="A222" s="211" t="s">
        <v>14</v>
      </c>
      <c r="B222" s="241" t="s">
        <v>64</v>
      </c>
      <c r="C222" s="233" t="s">
        <v>152</v>
      </c>
      <c r="D222" s="254" t="s">
        <v>425</v>
      </c>
      <c r="E222" s="207" t="s">
        <v>15</v>
      </c>
      <c r="F222" s="338">
        <f>SUM(F223)</f>
        <v>170000</v>
      </c>
      <c r="G222" s="338">
        <f>SUM(G223)</f>
        <v>170000</v>
      </c>
      <c r="H222" s="382">
        <f t="shared" si="26"/>
        <v>100</v>
      </c>
    </row>
    <row r="223" spans="1:8" ht="23.25" x14ac:dyDescent="0.25">
      <c r="A223" s="211" t="s">
        <v>359</v>
      </c>
      <c r="B223" s="241" t="s">
        <v>64</v>
      </c>
      <c r="C223" s="233" t="s">
        <v>152</v>
      </c>
      <c r="D223" s="254" t="s">
        <v>425</v>
      </c>
      <c r="E223" s="207" t="s">
        <v>17</v>
      </c>
      <c r="F223" s="338">
        <f>SUM(Лист1!G435)</f>
        <v>170000</v>
      </c>
      <c r="G223" s="338">
        <f>SUM(Лист1!H435)</f>
        <v>170000</v>
      </c>
      <c r="H223" s="382">
        <f t="shared" si="26"/>
        <v>100</v>
      </c>
    </row>
    <row r="224" spans="1:8" ht="18.75" x14ac:dyDescent="0.3">
      <c r="A224" s="264" t="s">
        <v>86</v>
      </c>
      <c r="B224" s="227" t="s">
        <v>87</v>
      </c>
      <c r="C224" s="224" t="s">
        <v>8</v>
      </c>
      <c r="D224" s="227" t="s">
        <v>210</v>
      </c>
      <c r="E224" s="227" t="s">
        <v>9</v>
      </c>
      <c r="F224" s="322">
        <f>SUM(F225+F241)</f>
        <v>1641811.37</v>
      </c>
      <c r="G224" s="322">
        <f>SUM(G225+G241)</f>
        <v>1507130.67</v>
      </c>
      <c r="H224" s="382">
        <f t="shared" si="26"/>
        <v>91.796822554591017</v>
      </c>
    </row>
    <row r="225" spans="1:8" x14ac:dyDescent="0.25">
      <c r="A225" s="231" t="s">
        <v>88</v>
      </c>
      <c r="B225" s="315" t="s">
        <v>87</v>
      </c>
      <c r="C225" s="307" t="s">
        <v>26</v>
      </c>
      <c r="D225" s="315" t="s">
        <v>210</v>
      </c>
      <c r="E225" s="315" t="s">
        <v>9</v>
      </c>
      <c r="F225" s="304">
        <f>SUM(F229+F232+F235+F238+F226)</f>
        <v>552869.37</v>
      </c>
      <c r="G225" s="336">
        <f>SUM(G229+G232+G235+G238+G226)</f>
        <v>456828</v>
      </c>
      <c r="H225" s="382">
        <f t="shared" si="26"/>
        <v>82.628560160603584</v>
      </c>
    </row>
    <row r="226" spans="1:8" ht="36.75" x14ac:dyDescent="0.25">
      <c r="A226" s="247" t="s">
        <v>422</v>
      </c>
      <c r="B226" s="214" t="s">
        <v>87</v>
      </c>
      <c r="C226" s="207" t="s">
        <v>26</v>
      </c>
      <c r="D226" s="215" t="s">
        <v>243</v>
      </c>
      <c r="E226" s="214" t="s">
        <v>9</v>
      </c>
      <c r="F226" s="337">
        <f t="shared" ref="F226:G227" si="29">SUM(F227)</f>
        <v>100000</v>
      </c>
      <c r="G226" s="337">
        <f t="shared" si="29"/>
        <v>23700</v>
      </c>
      <c r="H226" s="382">
        <f t="shared" si="26"/>
        <v>23.7</v>
      </c>
    </row>
    <row r="227" spans="1:8" x14ac:dyDescent="0.25">
      <c r="A227" s="211" t="s">
        <v>74</v>
      </c>
      <c r="B227" s="214" t="s">
        <v>87</v>
      </c>
      <c r="C227" s="207" t="s">
        <v>26</v>
      </c>
      <c r="D227" s="215" t="s">
        <v>243</v>
      </c>
      <c r="E227" s="214" t="s">
        <v>75</v>
      </c>
      <c r="F227" s="337">
        <f t="shared" si="29"/>
        <v>100000</v>
      </c>
      <c r="G227" s="337">
        <f t="shared" si="29"/>
        <v>23700</v>
      </c>
      <c r="H227" s="382">
        <f t="shared" si="26"/>
        <v>23.7</v>
      </c>
    </row>
    <row r="228" spans="1:8" x14ac:dyDescent="0.25">
      <c r="A228" s="211" t="s">
        <v>76</v>
      </c>
      <c r="B228" s="214" t="s">
        <v>87</v>
      </c>
      <c r="C228" s="207" t="s">
        <v>26</v>
      </c>
      <c r="D228" s="215" t="s">
        <v>243</v>
      </c>
      <c r="E228" s="214" t="s">
        <v>77</v>
      </c>
      <c r="F228" s="337">
        <f>SUM(Лист1!G175)</f>
        <v>100000</v>
      </c>
      <c r="G228" s="337">
        <f>SUM(Лист1!H175)</f>
        <v>23700</v>
      </c>
      <c r="H228" s="382">
        <f t="shared" si="26"/>
        <v>23.7</v>
      </c>
    </row>
    <row r="229" spans="1:8" ht="24.75" x14ac:dyDescent="0.25">
      <c r="A229" s="318" t="s">
        <v>89</v>
      </c>
      <c r="B229" s="214" t="s">
        <v>87</v>
      </c>
      <c r="C229" s="207" t="s">
        <v>26</v>
      </c>
      <c r="D229" s="215" t="s">
        <v>240</v>
      </c>
      <c r="E229" s="214" t="s">
        <v>9</v>
      </c>
      <c r="F229" s="261">
        <f t="shared" ref="F229:G230" si="30">SUM(F230)</f>
        <v>189750.37</v>
      </c>
      <c r="G229" s="337">
        <f t="shared" si="30"/>
        <v>189590.87</v>
      </c>
      <c r="H229" s="382">
        <f t="shared" si="26"/>
        <v>99.915942192892686</v>
      </c>
    </row>
    <row r="230" spans="1:8" x14ac:dyDescent="0.25">
      <c r="A230" s="211" t="s">
        <v>74</v>
      </c>
      <c r="B230" s="214" t="s">
        <v>87</v>
      </c>
      <c r="C230" s="207" t="s">
        <v>26</v>
      </c>
      <c r="D230" s="215" t="s">
        <v>240</v>
      </c>
      <c r="E230" s="214" t="s">
        <v>75</v>
      </c>
      <c r="F230" s="261">
        <f t="shared" si="30"/>
        <v>189750.37</v>
      </c>
      <c r="G230" s="337">
        <f t="shared" si="30"/>
        <v>189590.87</v>
      </c>
      <c r="H230" s="382">
        <f t="shared" si="26"/>
        <v>99.915942192892686</v>
      </c>
    </row>
    <row r="231" spans="1:8" x14ac:dyDescent="0.25">
      <c r="A231" s="211" t="s">
        <v>76</v>
      </c>
      <c r="B231" s="214" t="s">
        <v>87</v>
      </c>
      <c r="C231" s="207" t="s">
        <v>26</v>
      </c>
      <c r="D231" s="215" t="s">
        <v>240</v>
      </c>
      <c r="E231" s="214" t="s">
        <v>77</v>
      </c>
      <c r="F231" s="261">
        <f>SUM(Лист1!G178)</f>
        <v>189750.37</v>
      </c>
      <c r="G231" s="337">
        <f>SUM(Лист1!H178)</f>
        <v>189590.87</v>
      </c>
      <c r="H231" s="382">
        <f t="shared" si="26"/>
        <v>99.915942192892686</v>
      </c>
    </row>
    <row r="232" spans="1:8" ht="36.75" x14ac:dyDescent="0.25">
      <c r="A232" s="247" t="s">
        <v>90</v>
      </c>
      <c r="B232" s="214" t="s">
        <v>87</v>
      </c>
      <c r="C232" s="207" t="s">
        <v>26</v>
      </c>
      <c r="D232" s="215" t="s">
        <v>241</v>
      </c>
      <c r="E232" s="214" t="s">
        <v>9</v>
      </c>
      <c r="F232" s="261">
        <f t="shared" ref="F232:G233" si="31">SUM(F233)</f>
        <v>230377</v>
      </c>
      <c r="G232" s="337">
        <f t="shared" si="31"/>
        <v>211173</v>
      </c>
      <c r="H232" s="382">
        <f t="shared" si="26"/>
        <v>91.664098412601959</v>
      </c>
    </row>
    <row r="233" spans="1:8" x14ac:dyDescent="0.25">
      <c r="A233" s="211" t="s">
        <v>74</v>
      </c>
      <c r="B233" s="214" t="s">
        <v>87</v>
      </c>
      <c r="C233" s="207" t="s">
        <v>26</v>
      </c>
      <c r="D233" s="215" t="s">
        <v>241</v>
      </c>
      <c r="E233" s="214" t="s">
        <v>75</v>
      </c>
      <c r="F233" s="261">
        <f t="shared" si="31"/>
        <v>230377</v>
      </c>
      <c r="G233" s="337">
        <f t="shared" si="31"/>
        <v>211173</v>
      </c>
      <c r="H233" s="382">
        <f t="shared" si="26"/>
        <v>91.664098412601959</v>
      </c>
    </row>
    <row r="234" spans="1:8" x14ac:dyDescent="0.25">
      <c r="A234" s="211" t="s">
        <v>76</v>
      </c>
      <c r="B234" s="214" t="s">
        <v>87</v>
      </c>
      <c r="C234" s="207" t="s">
        <v>26</v>
      </c>
      <c r="D234" s="215" t="s">
        <v>241</v>
      </c>
      <c r="E234" s="214" t="s">
        <v>77</v>
      </c>
      <c r="F234" s="261">
        <f>SUM(Лист1!G181)</f>
        <v>230377</v>
      </c>
      <c r="G234" s="337">
        <f>SUM(Лист1!H181)</f>
        <v>211173</v>
      </c>
      <c r="H234" s="382">
        <f t="shared" si="26"/>
        <v>91.664098412601959</v>
      </c>
    </row>
    <row r="235" spans="1:8" ht="24.75" x14ac:dyDescent="0.25">
      <c r="A235" s="247" t="s">
        <v>91</v>
      </c>
      <c r="B235" s="214" t="s">
        <v>87</v>
      </c>
      <c r="C235" s="207" t="s">
        <v>26</v>
      </c>
      <c r="D235" s="215" t="s">
        <v>242</v>
      </c>
      <c r="E235" s="214" t="s">
        <v>9</v>
      </c>
      <c r="F235" s="261">
        <f t="shared" ref="F235:G236" si="32">SUM(F236)</f>
        <v>5685.19</v>
      </c>
      <c r="G235" s="337">
        <f t="shared" si="32"/>
        <v>5307.32</v>
      </c>
      <c r="H235" s="382">
        <f t="shared" si="26"/>
        <v>93.353432339112672</v>
      </c>
    </row>
    <row r="236" spans="1:8" x14ac:dyDescent="0.25">
      <c r="A236" s="211" t="s">
        <v>74</v>
      </c>
      <c r="B236" s="214" t="s">
        <v>87</v>
      </c>
      <c r="C236" s="207" t="s">
        <v>26</v>
      </c>
      <c r="D236" s="215" t="s">
        <v>242</v>
      </c>
      <c r="E236" s="214" t="s">
        <v>75</v>
      </c>
      <c r="F236" s="261">
        <f t="shared" si="32"/>
        <v>5685.19</v>
      </c>
      <c r="G236" s="337">
        <f t="shared" si="32"/>
        <v>5307.32</v>
      </c>
      <c r="H236" s="382">
        <f t="shared" si="26"/>
        <v>93.353432339112672</v>
      </c>
    </row>
    <row r="237" spans="1:8" x14ac:dyDescent="0.25">
      <c r="A237" s="211" t="s">
        <v>76</v>
      </c>
      <c r="B237" s="214" t="s">
        <v>87</v>
      </c>
      <c r="C237" s="207" t="s">
        <v>26</v>
      </c>
      <c r="D237" s="215" t="s">
        <v>242</v>
      </c>
      <c r="E237" s="214" t="s">
        <v>77</v>
      </c>
      <c r="F237" s="261">
        <f>SUM(Лист1!G184)</f>
        <v>5685.19</v>
      </c>
      <c r="G237" s="337">
        <f>SUM(Лист1!H184)</f>
        <v>5307.32</v>
      </c>
      <c r="H237" s="382">
        <f t="shared" si="26"/>
        <v>93.353432339112672</v>
      </c>
    </row>
    <row r="238" spans="1:8" ht="48.75" x14ac:dyDescent="0.25">
      <c r="A238" s="249" t="s">
        <v>157</v>
      </c>
      <c r="B238" s="214" t="s">
        <v>87</v>
      </c>
      <c r="C238" s="207" t="s">
        <v>26</v>
      </c>
      <c r="D238" s="208" t="s">
        <v>279</v>
      </c>
      <c r="E238" s="256" t="s">
        <v>9</v>
      </c>
      <c r="F238" s="261">
        <f t="shared" ref="F238:G239" si="33">SUM(F239)</f>
        <v>27056.81</v>
      </c>
      <c r="G238" s="337">
        <f t="shared" si="33"/>
        <v>27056.81</v>
      </c>
      <c r="H238" s="382">
        <f t="shared" si="26"/>
        <v>100</v>
      </c>
    </row>
    <row r="239" spans="1:8" x14ac:dyDescent="0.25">
      <c r="A239" s="220" t="s">
        <v>14</v>
      </c>
      <c r="B239" s="214" t="s">
        <v>87</v>
      </c>
      <c r="C239" s="207" t="s">
        <v>26</v>
      </c>
      <c r="D239" s="208" t="s">
        <v>279</v>
      </c>
      <c r="E239" s="207" t="s">
        <v>15</v>
      </c>
      <c r="F239" s="261">
        <f t="shared" si="33"/>
        <v>27056.81</v>
      </c>
      <c r="G239" s="337">
        <f t="shared" si="33"/>
        <v>27056.81</v>
      </c>
      <c r="H239" s="382">
        <f t="shared" si="26"/>
        <v>100</v>
      </c>
    </row>
    <row r="240" spans="1:8" ht="23.25" x14ac:dyDescent="0.25">
      <c r="A240" s="211" t="s">
        <v>359</v>
      </c>
      <c r="B240" s="214" t="s">
        <v>87</v>
      </c>
      <c r="C240" s="207" t="s">
        <v>26</v>
      </c>
      <c r="D240" s="208" t="s">
        <v>279</v>
      </c>
      <c r="E240" s="207" t="s">
        <v>17</v>
      </c>
      <c r="F240" s="261">
        <f>SUM(Лист1!G440)</f>
        <v>27056.81</v>
      </c>
      <c r="G240" s="337">
        <f>SUM(Лист1!H440)</f>
        <v>27056.81</v>
      </c>
      <c r="H240" s="382">
        <f t="shared" si="26"/>
        <v>100</v>
      </c>
    </row>
    <row r="241" spans="1:8" ht="15.75" x14ac:dyDescent="0.25">
      <c r="A241" s="265" t="s">
        <v>92</v>
      </c>
      <c r="B241" s="240" t="s">
        <v>87</v>
      </c>
      <c r="C241" s="235" t="s">
        <v>33</v>
      </c>
      <c r="D241" s="240" t="s">
        <v>210</v>
      </c>
      <c r="E241" s="240" t="s">
        <v>9</v>
      </c>
      <c r="F241" s="322">
        <f>SUM(F242+F245+F248+F251+F254+F257)</f>
        <v>1088942</v>
      </c>
      <c r="G241" s="322">
        <f>SUM(G242+G245+G248+G251+G254+G257)</f>
        <v>1050302.67</v>
      </c>
      <c r="H241" s="382">
        <f t="shared" si="26"/>
        <v>96.451663173979867</v>
      </c>
    </row>
    <row r="242" spans="1:8" ht="36.75" x14ac:dyDescent="0.25">
      <c r="A242" s="247" t="s">
        <v>422</v>
      </c>
      <c r="B242" s="214" t="s">
        <v>87</v>
      </c>
      <c r="C242" s="207" t="s">
        <v>33</v>
      </c>
      <c r="D242" s="215" t="s">
        <v>243</v>
      </c>
      <c r="E242" s="214" t="s">
        <v>9</v>
      </c>
      <c r="F242" s="261">
        <f t="shared" ref="F242:G243" si="34">SUM(F243)</f>
        <v>1034942</v>
      </c>
      <c r="G242" s="337">
        <f t="shared" si="34"/>
        <v>997472.67</v>
      </c>
      <c r="H242" s="382">
        <f t="shared" si="26"/>
        <v>96.379571995338878</v>
      </c>
    </row>
    <row r="243" spans="1:8" x14ac:dyDescent="0.25">
      <c r="A243" s="211" t="s">
        <v>74</v>
      </c>
      <c r="B243" s="214" t="s">
        <v>87</v>
      </c>
      <c r="C243" s="207" t="s">
        <v>33</v>
      </c>
      <c r="D243" s="215" t="s">
        <v>243</v>
      </c>
      <c r="E243" s="214" t="s">
        <v>75</v>
      </c>
      <c r="F243" s="261">
        <f t="shared" si="34"/>
        <v>1034942</v>
      </c>
      <c r="G243" s="337">
        <f t="shared" si="34"/>
        <v>997472.67</v>
      </c>
      <c r="H243" s="382">
        <f t="shared" si="26"/>
        <v>96.379571995338878</v>
      </c>
    </row>
    <row r="244" spans="1:8" x14ac:dyDescent="0.25">
      <c r="A244" s="211" t="s">
        <v>76</v>
      </c>
      <c r="B244" s="214" t="s">
        <v>87</v>
      </c>
      <c r="C244" s="207" t="s">
        <v>33</v>
      </c>
      <c r="D244" s="215" t="s">
        <v>243</v>
      </c>
      <c r="E244" s="214" t="s">
        <v>77</v>
      </c>
      <c r="F244" s="261">
        <f>SUM(Лист1!G188)</f>
        <v>1034942</v>
      </c>
      <c r="G244" s="337">
        <f>SUM(Лист1!H188)</f>
        <v>997472.67</v>
      </c>
      <c r="H244" s="382">
        <f t="shared" si="26"/>
        <v>96.379571995338878</v>
      </c>
    </row>
    <row r="245" spans="1:8" ht="24.75" x14ac:dyDescent="0.25">
      <c r="A245" s="172" t="s">
        <v>158</v>
      </c>
      <c r="B245" s="214" t="s">
        <v>87</v>
      </c>
      <c r="C245" s="207" t="s">
        <v>33</v>
      </c>
      <c r="D245" s="215" t="s">
        <v>280</v>
      </c>
      <c r="E245" s="214" t="s">
        <v>9</v>
      </c>
      <c r="F245" s="261">
        <f t="shared" ref="F245:G246" si="35">SUM(F246)</f>
        <v>0</v>
      </c>
      <c r="G245" s="337">
        <f t="shared" si="35"/>
        <v>0</v>
      </c>
      <c r="H245" s="382">
        <v>0</v>
      </c>
    </row>
    <row r="246" spans="1:8" ht="22.5" x14ac:dyDescent="0.25">
      <c r="A246" s="220" t="s">
        <v>130</v>
      </c>
      <c r="B246" s="214" t="s">
        <v>87</v>
      </c>
      <c r="C246" s="207" t="s">
        <v>33</v>
      </c>
      <c r="D246" s="215" t="s">
        <v>280</v>
      </c>
      <c r="E246" s="214" t="s">
        <v>131</v>
      </c>
      <c r="F246" s="261">
        <f t="shared" si="35"/>
        <v>0</v>
      </c>
      <c r="G246" s="337">
        <f t="shared" si="35"/>
        <v>0</v>
      </c>
      <c r="H246" s="382">
        <v>0</v>
      </c>
    </row>
    <row r="247" spans="1:8" x14ac:dyDescent="0.25">
      <c r="A247" s="211" t="s">
        <v>132</v>
      </c>
      <c r="B247" s="214" t="s">
        <v>87</v>
      </c>
      <c r="C247" s="207" t="s">
        <v>33</v>
      </c>
      <c r="D247" s="215" t="s">
        <v>280</v>
      </c>
      <c r="E247" s="214" t="s">
        <v>133</v>
      </c>
      <c r="F247" s="261">
        <f>SUM(Лист1!G444)</f>
        <v>0</v>
      </c>
      <c r="G247" s="337">
        <f>SUM(Лист1!H444)</f>
        <v>0</v>
      </c>
      <c r="H247" s="382">
        <v>0</v>
      </c>
    </row>
    <row r="248" spans="1:8" ht="72.75" x14ac:dyDescent="0.25">
      <c r="A248" s="172" t="s">
        <v>159</v>
      </c>
      <c r="B248" s="241" t="s">
        <v>87</v>
      </c>
      <c r="C248" s="207" t="s">
        <v>33</v>
      </c>
      <c r="D248" s="215" t="s">
        <v>281</v>
      </c>
      <c r="E248" s="241" t="s">
        <v>9</v>
      </c>
      <c r="F248" s="260">
        <f t="shared" ref="F248:G249" si="36">SUM(F249)</f>
        <v>0</v>
      </c>
      <c r="G248" s="260">
        <f t="shared" si="36"/>
        <v>0</v>
      </c>
      <c r="H248" s="382">
        <v>0</v>
      </c>
    </row>
    <row r="249" spans="1:8" ht="22.5" x14ac:dyDescent="0.25">
      <c r="A249" s="220" t="s">
        <v>130</v>
      </c>
      <c r="B249" s="214" t="s">
        <v>87</v>
      </c>
      <c r="C249" s="207" t="s">
        <v>33</v>
      </c>
      <c r="D249" s="215" t="s">
        <v>281</v>
      </c>
      <c r="E249" s="214" t="s">
        <v>131</v>
      </c>
      <c r="F249" s="260">
        <f t="shared" si="36"/>
        <v>0</v>
      </c>
      <c r="G249" s="260">
        <f t="shared" si="36"/>
        <v>0</v>
      </c>
      <c r="H249" s="382">
        <v>0</v>
      </c>
    </row>
    <row r="250" spans="1:8" x14ac:dyDescent="0.25">
      <c r="A250" s="211" t="s">
        <v>132</v>
      </c>
      <c r="B250" s="214" t="s">
        <v>87</v>
      </c>
      <c r="C250" s="207" t="s">
        <v>33</v>
      </c>
      <c r="D250" s="215" t="s">
        <v>281</v>
      </c>
      <c r="E250" s="214" t="s">
        <v>133</v>
      </c>
      <c r="F250" s="260">
        <f>SUM(Лист1!G447)</f>
        <v>0</v>
      </c>
      <c r="G250" s="260">
        <f>SUM(Лист1!H447)</f>
        <v>0</v>
      </c>
      <c r="H250" s="382">
        <v>0</v>
      </c>
    </row>
    <row r="251" spans="1:8" x14ac:dyDescent="0.25">
      <c r="A251" s="249" t="s">
        <v>160</v>
      </c>
      <c r="B251" s="214" t="s">
        <v>87</v>
      </c>
      <c r="C251" s="207" t="s">
        <v>33</v>
      </c>
      <c r="D251" s="215" t="s">
        <v>282</v>
      </c>
      <c r="E251" s="214" t="s">
        <v>9</v>
      </c>
      <c r="F251" s="261">
        <f t="shared" ref="F251:G252" si="37">SUM(F252)</f>
        <v>0</v>
      </c>
      <c r="G251" s="337">
        <f t="shared" si="37"/>
        <v>0</v>
      </c>
      <c r="H251" s="382">
        <v>0</v>
      </c>
    </row>
    <row r="252" spans="1:8" x14ac:dyDescent="0.25">
      <c r="A252" s="211" t="s">
        <v>14</v>
      </c>
      <c r="B252" s="214" t="s">
        <v>87</v>
      </c>
      <c r="C252" s="207" t="s">
        <v>33</v>
      </c>
      <c r="D252" s="215" t="s">
        <v>282</v>
      </c>
      <c r="E252" s="214" t="s">
        <v>15</v>
      </c>
      <c r="F252" s="261">
        <f t="shared" si="37"/>
        <v>0</v>
      </c>
      <c r="G252" s="337">
        <f t="shared" si="37"/>
        <v>0</v>
      </c>
      <c r="H252" s="382">
        <v>0</v>
      </c>
    </row>
    <row r="253" spans="1:8" ht="23.25" x14ac:dyDescent="0.25">
      <c r="A253" s="211" t="s">
        <v>359</v>
      </c>
      <c r="B253" s="214" t="s">
        <v>87</v>
      </c>
      <c r="C253" s="207" t="s">
        <v>33</v>
      </c>
      <c r="D253" s="215" t="s">
        <v>282</v>
      </c>
      <c r="E253" s="214" t="s">
        <v>17</v>
      </c>
      <c r="F253" s="261">
        <f>SUM(Лист1!G450)</f>
        <v>0</v>
      </c>
      <c r="G253" s="337">
        <f>SUM(Лист1!H450)</f>
        <v>0</v>
      </c>
      <c r="H253" s="382">
        <v>0</v>
      </c>
    </row>
    <row r="254" spans="1:8" ht="36.75" x14ac:dyDescent="0.25">
      <c r="A254" s="172" t="s">
        <v>150</v>
      </c>
      <c r="B254" s="214" t="s">
        <v>87</v>
      </c>
      <c r="C254" s="207" t="s">
        <v>33</v>
      </c>
      <c r="D254" s="215" t="s">
        <v>283</v>
      </c>
      <c r="E254" s="214" t="s">
        <v>9</v>
      </c>
      <c r="F254" s="261">
        <f t="shared" ref="F254:G258" si="38">SUM(F255)</f>
        <v>0</v>
      </c>
      <c r="G254" s="337">
        <f t="shared" si="38"/>
        <v>0</v>
      </c>
      <c r="H254" s="382">
        <v>0</v>
      </c>
    </row>
    <row r="255" spans="1:8" ht="22.5" x14ac:dyDescent="0.25">
      <c r="A255" s="220" t="s">
        <v>130</v>
      </c>
      <c r="B255" s="214" t="s">
        <v>87</v>
      </c>
      <c r="C255" s="207" t="s">
        <v>33</v>
      </c>
      <c r="D255" s="215" t="s">
        <v>283</v>
      </c>
      <c r="E255" s="214" t="s">
        <v>131</v>
      </c>
      <c r="F255" s="261">
        <f t="shared" si="38"/>
        <v>0</v>
      </c>
      <c r="G255" s="337">
        <f t="shared" si="38"/>
        <v>0</v>
      </c>
      <c r="H255" s="382">
        <v>0</v>
      </c>
    </row>
    <row r="256" spans="1:8" x14ac:dyDescent="0.25">
      <c r="A256" s="211" t="s">
        <v>132</v>
      </c>
      <c r="B256" s="214" t="s">
        <v>87</v>
      </c>
      <c r="C256" s="207" t="s">
        <v>33</v>
      </c>
      <c r="D256" s="215" t="s">
        <v>283</v>
      </c>
      <c r="E256" s="214" t="s">
        <v>133</v>
      </c>
      <c r="F256" s="261">
        <f>SUM(Лист1!G453)</f>
        <v>0</v>
      </c>
      <c r="G256" s="337">
        <f>SUM(Лист1!H453)</f>
        <v>0</v>
      </c>
      <c r="H256" s="382">
        <v>0</v>
      </c>
    </row>
    <row r="257" spans="1:8" ht="26.25" x14ac:dyDescent="0.25">
      <c r="A257" s="223" t="s">
        <v>437</v>
      </c>
      <c r="B257" s="214" t="s">
        <v>87</v>
      </c>
      <c r="C257" s="207" t="s">
        <v>33</v>
      </c>
      <c r="D257" s="215" t="s">
        <v>438</v>
      </c>
      <c r="E257" s="214" t="s">
        <v>9</v>
      </c>
      <c r="F257" s="337">
        <f t="shared" si="38"/>
        <v>54000</v>
      </c>
      <c r="G257" s="337">
        <f t="shared" si="38"/>
        <v>52830</v>
      </c>
      <c r="H257" s="382">
        <f t="shared" si="26"/>
        <v>97.833333333333343</v>
      </c>
    </row>
    <row r="258" spans="1:8" ht="22.5" x14ac:dyDescent="0.25">
      <c r="A258" s="220" t="s">
        <v>130</v>
      </c>
      <c r="B258" s="214" t="s">
        <v>87</v>
      </c>
      <c r="C258" s="207" t="s">
        <v>33</v>
      </c>
      <c r="D258" s="215" t="s">
        <v>438</v>
      </c>
      <c r="E258" s="214" t="s">
        <v>131</v>
      </c>
      <c r="F258" s="337">
        <f t="shared" si="38"/>
        <v>54000</v>
      </c>
      <c r="G258" s="337">
        <f t="shared" si="38"/>
        <v>52830</v>
      </c>
      <c r="H258" s="382">
        <f t="shared" si="26"/>
        <v>97.833333333333343</v>
      </c>
    </row>
    <row r="259" spans="1:8" x14ac:dyDescent="0.25">
      <c r="A259" s="211" t="s">
        <v>132</v>
      </c>
      <c r="B259" s="214" t="s">
        <v>87</v>
      </c>
      <c r="C259" s="207" t="s">
        <v>33</v>
      </c>
      <c r="D259" s="215" t="s">
        <v>438</v>
      </c>
      <c r="E259" s="214" t="s">
        <v>133</v>
      </c>
      <c r="F259" s="337">
        <f>SUM(Лист1!G456)</f>
        <v>54000</v>
      </c>
      <c r="G259" s="337">
        <f>SUM(Лист1!H456)</f>
        <v>52830</v>
      </c>
      <c r="H259" s="382">
        <f t="shared" si="26"/>
        <v>97.833333333333343</v>
      </c>
    </row>
    <row r="260" spans="1:8" ht="36" x14ac:dyDescent="0.25">
      <c r="A260" s="234" t="s">
        <v>409</v>
      </c>
      <c r="B260" s="240" t="s">
        <v>70</v>
      </c>
      <c r="C260" s="236" t="s">
        <v>8</v>
      </c>
      <c r="D260" s="236" t="s">
        <v>210</v>
      </c>
      <c r="E260" s="236" t="s">
        <v>9</v>
      </c>
      <c r="F260" s="287">
        <f>SUM(F261)</f>
        <v>32500</v>
      </c>
      <c r="G260" s="287">
        <f>SUM(G261)</f>
        <v>32500</v>
      </c>
      <c r="H260" s="382">
        <f t="shared" si="26"/>
        <v>100</v>
      </c>
    </row>
    <row r="261" spans="1:8" x14ac:dyDescent="0.25">
      <c r="A261" s="210" t="s">
        <v>410</v>
      </c>
      <c r="B261" s="315" t="s">
        <v>70</v>
      </c>
      <c r="C261" s="311" t="s">
        <v>87</v>
      </c>
      <c r="D261" s="311" t="s">
        <v>210</v>
      </c>
      <c r="E261" s="312" t="s">
        <v>9</v>
      </c>
      <c r="F261" s="287">
        <f>SUM(F262+F267)</f>
        <v>32500</v>
      </c>
      <c r="G261" s="287">
        <f>SUM(G262+G267)</f>
        <v>32500</v>
      </c>
      <c r="H261" s="382">
        <f t="shared" si="26"/>
        <v>100</v>
      </c>
    </row>
    <row r="262" spans="1:8" ht="39" x14ac:dyDescent="0.25">
      <c r="A262" s="218" t="s">
        <v>414</v>
      </c>
      <c r="B262" s="214" t="s">
        <v>70</v>
      </c>
      <c r="C262" s="215" t="s">
        <v>87</v>
      </c>
      <c r="D262" s="215" t="s">
        <v>399</v>
      </c>
      <c r="E262" s="216" t="s">
        <v>9</v>
      </c>
      <c r="F262" s="338">
        <f>SUM(F263+F265)</f>
        <v>32500</v>
      </c>
      <c r="G262" s="338">
        <f>SUM(G263+G265)</f>
        <v>32500</v>
      </c>
      <c r="H262" s="382">
        <f t="shared" si="26"/>
        <v>100</v>
      </c>
    </row>
    <row r="263" spans="1:8" x14ac:dyDescent="0.25">
      <c r="A263" s="211" t="s">
        <v>14</v>
      </c>
      <c r="B263" s="241" t="s">
        <v>70</v>
      </c>
      <c r="C263" s="254" t="s">
        <v>87</v>
      </c>
      <c r="D263" s="215" t="s">
        <v>399</v>
      </c>
      <c r="E263" s="214" t="s">
        <v>15</v>
      </c>
      <c r="F263" s="338">
        <f t="shared" ref="F263:G265" si="39">SUM(F264)</f>
        <v>22500</v>
      </c>
      <c r="G263" s="338">
        <f t="shared" si="39"/>
        <v>22500</v>
      </c>
      <c r="H263" s="382">
        <f t="shared" si="26"/>
        <v>100</v>
      </c>
    </row>
    <row r="264" spans="1:8" ht="23.25" x14ac:dyDescent="0.25">
      <c r="A264" s="211" t="s">
        <v>359</v>
      </c>
      <c r="B264" s="214" t="s">
        <v>70</v>
      </c>
      <c r="C264" s="215" t="s">
        <v>87</v>
      </c>
      <c r="D264" s="215" t="s">
        <v>399</v>
      </c>
      <c r="E264" s="214" t="s">
        <v>17</v>
      </c>
      <c r="F264" s="338">
        <f>SUM(Лист1!G461)</f>
        <v>22500</v>
      </c>
      <c r="G264" s="338">
        <f>SUM(Лист1!H461)</f>
        <v>22500</v>
      </c>
      <c r="H264" s="382">
        <f t="shared" si="26"/>
        <v>100</v>
      </c>
    </row>
    <row r="265" spans="1:8" x14ac:dyDescent="0.25">
      <c r="A265" s="211" t="s">
        <v>54</v>
      </c>
      <c r="B265" s="241" t="s">
        <v>70</v>
      </c>
      <c r="C265" s="254" t="s">
        <v>87</v>
      </c>
      <c r="D265" s="215" t="s">
        <v>399</v>
      </c>
      <c r="E265" s="214" t="s">
        <v>55</v>
      </c>
      <c r="F265" s="338">
        <f t="shared" si="39"/>
        <v>10000</v>
      </c>
      <c r="G265" s="338">
        <f t="shared" si="39"/>
        <v>10000</v>
      </c>
      <c r="H265" s="382">
        <f t="shared" si="26"/>
        <v>100</v>
      </c>
    </row>
    <row r="266" spans="1:8" x14ac:dyDescent="0.25">
      <c r="A266" s="211" t="s">
        <v>328</v>
      </c>
      <c r="B266" s="214" t="s">
        <v>70</v>
      </c>
      <c r="C266" s="215" t="s">
        <v>87</v>
      </c>
      <c r="D266" s="215" t="s">
        <v>399</v>
      </c>
      <c r="E266" s="214" t="s">
        <v>327</v>
      </c>
      <c r="F266" s="338">
        <f>SUM(Лист1!G463)</f>
        <v>10000</v>
      </c>
      <c r="G266" s="338">
        <f>SUM(Лист1!H463)</f>
        <v>10000</v>
      </c>
      <c r="H266" s="382">
        <f t="shared" si="26"/>
        <v>100</v>
      </c>
    </row>
    <row r="267" spans="1:8" ht="26.25" x14ac:dyDescent="0.25">
      <c r="A267" s="223" t="s">
        <v>411</v>
      </c>
      <c r="B267" s="241" t="s">
        <v>70</v>
      </c>
      <c r="C267" s="254" t="s">
        <v>87</v>
      </c>
      <c r="D267" s="215" t="s">
        <v>400</v>
      </c>
      <c r="E267" s="216" t="s">
        <v>9</v>
      </c>
      <c r="F267" s="338">
        <f>SUM(F268)</f>
        <v>0</v>
      </c>
      <c r="G267" s="338">
        <f>SUM(G268)</f>
        <v>0</v>
      </c>
      <c r="H267" s="382">
        <v>0</v>
      </c>
    </row>
    <row r="268" spans="1:8" x14ac:dyDescent="0.25">
      <c r="A268" s="211" t="s">
        <v>14</v>
      </c>
      <c r="B268" s="214" t="s">
        <v>70</v>
      </c>
      <c r="C268" s="215" t="s">
        <v>87</v>
      </c>
      <c r="D268" s="215" t="s">
        <v>400</v>
      </c>
      <c r="E268" s="209" t="s">
        <v>15</v>
      </c>
      <c r="F268" s="338">
        <f>F269</f>
        <v>0</v>
      </c>
      <c r="G268" s="338">
        <f>G269</f>
        <v>0</v>
      </c>
      <c r="H268" s="382">
        <v>0</v>
      </c>
    </row>
    <row r="269" spans="1:8" ht="23.25" x14ac:dyDescent="0.25">
      <c r="A269" s="211" t="s">
        <v>359</v>
      </c>
      <c r="B269" s="241" t="s">
        <v>70</v>
      </c>
      <c r="C269" s="254" t="s">
        <v>87</v>
      </c>
      <c r="D269" s="215" t="s">
        <v>400</v>
      </c>
      <c r="E269" s="209" t="s">
        <v>17</v>
      </c>
      <c r="F269" s="338">
        <f>SUM(Лист1!G466)</f>
        <v>0</v>
      </c>
      <c r="G269" s="338">
        <f>SUM(Лист1!H466)</f>
        <v>0</v>
      </c>
      <c r="H269" s="382">
        <v>0</v>
      </c>
    </row>
    <row r="270" spans="1:8" ht="18" x14ac:dyDescent="0.25">
      <c r="A270" s="234" t="s">
        <v>22</v>
      </c>
      <c r="B270" s="289" t="s">
        <v>24</v>
      </c>
      <c r="C270" s="290" t="s">
        <v>8</v>
      </c>
      <c r="D270" s="290" t="s">
        <v>210</v>
      </c>
      <c r="E270" s="290" t="s">
        <v>9</v>
      </c>
      <c r="F270" s="322">
        <f>SUM(F271+F284+F342+F362)</f>
        <v>399449502.86999995</v>
      </c>
      <c r="G270" s="322">
        <f>SUM(G271+G284+G342+G362)</f>
        <v>396951065.85000002</v>
      </c>
      <c r="H270" s="382">
        <f t="shared" ref="H270:H332" si="40">SUM(G270/F270*100)</f>
        <v>99.37452994632639</v>
      </c>
    </row>
    <row r="271" spans="1:8" x14ac:dyDescent="0.25">
      <c r="A271" s="210" t="s">
        <v>25</v>
      </c>
      <c r="B271" s="240" t="s">
        <v>24</v>
      </c>
      <c r="C271" s="236" t="s">
        <v>26</v>
      </c>
      <c r="D271" s="236" t="s">
        <v>210</v>
      </c>
      <c r="E271" s="237" t="s">
        <v>9</v>
      </c>
      <c r="F271" s="322">
        <f>SUM(F272+F275+F278+F281)</f>
        <v>96261319.129999995</v>
      </c>
      <c r="G271" s="322">
        <f>SUM(G272+G275+G278+G281)</f>
        <v>95688134.109999999</v>
      </c>
      <c r="H271" s="382">
        <f t="shared" si="40"/>
        <v>99.404553121461063</v>
      </c>
    </row>
    <row r="272" spans="1:8" x14ac:dyDescent="0.25">
      <c r="A272" s="218" t="s">
        <v>27</v>
      </c>
      <c r="B272" s="214" t="s">
        <v>24</v>
      </c>
      <c r="C272" s="215" t="s">
        <v>26</v>
      </c>
      <c r="D272" s="215" t="s">
        <v>213</v>
      </c>
      <c r="E272" s="216" t="s">
        <v>9</v>
      </c>
      <c r="F272" s="260">
        <f>SUM(F273)</f>
        <v>23799319.129999999</v>
      </c>
      <c r="G272" s="260">
        <f>SUM(G273)</f>
        <v>23329134.109999999</v>
      </c>
      <c r="H272" s="382">
        <f t="shared" si="40"/>
        <v>98.024376170462318</v>
      </c>
    </row>
    <row r="273" spans="1:8" ht="23.25" x14ac:dyDescent="0.25">
      <c r="A273" s="211" t="s">
        <v>18</v>
      </c>
      <c r="B273" s="214" t="s">
        <v>24</v>
      </c>
      <c r="C273" s="215" t="s">
        <v>26</v>
      </c>
      <c r="D273" s="215" t="s">
        <v>213</v>
      </c>
      <c r="E273" s="214" t="s">
        <v>19</v>
      </c>
      <c r="F273" s="260">
        <f>SUM(F274:F274)</f>
        <v>23799319.129999999</v>
      </c>
      <c r="G273" s="260">
        <f>SUM(G274:G274)</f>
        <v>23329134.109999999</v>
      </c>
      <c r="H273" s="382">
        <f t="shared" si="40"/>
        <v>98.024376170462318</v>
      </c>
    </row>
    <row r="274" spans="1:8" x14ac:dyDescent="0.25">
      <c r="A274" s="212" t="s">
        <v>349</v>
      </c>
      <c r="B274" s="214" t="s">
        <v>24</v>
      </c>
      <c r="C274" s="215" t="s">
        <v>26</v>
      </c>
      <c r="D274" s="215" t="s">
        <v>213</v>
      </c>
      <c r="E274" s="214" t="s">
        <v>348</v>
      </c>
      <c r="F274" s="260">
        <f>SUM(Лист1!G31)</f>
        <v>23799319.129999999</v>
      </c>
      <c r="G274" s="260">
        <f>SUM(Лист1!H31)</f>
        <v>23329134.109999999</v>
      </c>
      <c r="H274" s="382">
        <f t="shared" si="40"/>
        <v>98.024376170462318</v>
      </c>
    </row>
    <row r="275" spans="1:8" ht="26.25" x14ac:dyDescent="0.25">
      <c r="A275" s="218" t="s">
        <v>28</v>
      </c>
      <c r="B275" s="214" t="s">
        <v>24</v>
      </c>
      <c r="C275" s="216" t="s">
        <v>26</v>
      </c>
      <c r="D275" s="215" t="s">
        <v>214</v>
      </c>
      <c r="E275" s="216" t="s">
        <v>9</v>
      </c>
      <c r="F275" s="260">
        <f t="shared" ref="F275:G276" si="41">SUM(F276)</f>
        <v>646000</v>
      </c>
      <c r="G275" s="260">
        <f t="shared" si="41"/>
        <v>646000</v>
      </c>
      <c r="H275" s="382">
        <f t="shared" si="40"/>
        <v>100</v>
      </c>
    </row>
    <row r="276" spans="1:8" ht="23.25" x14ac:dyDescent="0.25">
      <c r="A276" s="211" t="s">
        <v>18</v>
      </c>
      <c r="B276" s="214" t="s">
        <v>24</v>
      </c>
      <c r="C276" s="216" t="s">
        <v>26</v>
      </c>
      <c r="D276" s="215" t="s">
        <v>214</v>
      </c>
      <c r="E276" s="214" t="s">
        <v>19</v>
      </c>
      <c r="F276" s="260">
        <f t="shared" si="41"/>
        <v>646000</v>
      </c>
      <c r="G276" s="260">
        <f t="shared" si="41"/>
        <v>646000</v>
      </c>
      <c r="H276" s="382">
        <f t="shared" si="40"/>
        <v>100</v>
      </c>
    </row>
    <row r="277" spans="1:8" x14ac:dyDescent="0.25">
      <c r="A277" s="212" t="s">
        <v>349</v>
      </c>
      <c r="B277" s="214" t="s">
        <v>24</v>
      </c>
      <c r="C277" s="216" t="s">
        <v>26</v>
      </c>
      <c r="D277" s="215" t="s">
        <v>214</v>
      </c>
      <c r="E277" s="214" t="s">
        <v>348</v>
      </c>
      <c r="F277" s="260">
        <f>SUM(Лист1!G34)</f>
        <v>646000</v>
      </c>
      <c r="G277" s="260">
        <f>SUM(Лист1!H34)</f>
        <v>646000</v>
      </c>
      <c r="H277" s="382">
        <f t="shared" si="40"/>
        <v>100</v>
      </c>
    </row>
    <row r="278" spans="1:8" ht="39" x14ac:dyDescent="0.25">
      <c r="A278" s="218" t="s">
        <v>29</v>
      </c>
      <c r="B278" s="214" t="s">
        <v>24</v>
      </c>
      <c r="C278" s="216" t="s">
        <v>26</v>
      </c>
      <c r="D278" s="215" t="s">
        <v>215</v>
      </c>
      <c r="E278" s="216" t="s">
        <v>9</v>
      </c>
      <c r="F278" s="260">
        <f t="shared" ref="F278:G279" si="42">SUM(F279)</f>
        <v>70997500</v>
      </c>
      <c r="G278" s="260">
        <f t="shared" si="42"/>
        <v>70997500</v>
      </c>
      <c r="H278" s="382">
        <f t="shared" si="40"/>
        <v>100</v>
      </c>
    </row>
    <row r="279" spans="1:8" ht="23.25" x14ac:dyDescent="0.25">
      <c r="A279" s="211" t="s">
        <v>18</v>
      </c>
      <c r="B279" s="214" t="s">
        <v>24</v>
      </c>
      <c r="C279" s="216" t="s">
        <v>26</v>
      </c>
      <c r="D279" s="215" t="s">
        <v>215</v>
      </c>
      <c r="E279" s="214" t="s">
        <v>19</v>
      </c>
      <c r="F279" s="260">
        <f t="shared" si="42"/>
        <v>70997500</v>
      </c>
      <c r="G279" s="260">
        <f t="shared" si="42"/>
        <v>70997500</v>
      </c>
      <c r="H279" s="382">
        <f t="shared" si="40"/>
        <v>100</v>
      </c>
    </row>
    <row r="280" spans="1:8" x14ac:dyDescent="0.25">
      <c r="A280" s="212" t="s">
        <v>349</v>
      </c>
      <c r="B280" s="214" t="s">
        <v>24</v>
      </c>
      <c r="C280" s="216" t="s">
        <v>26</v>
      </c>
      <c r="D280" s="215" t="s">
        <v>215</v>
      </c>
      <c r="E280" s="214" t="s">
        <v>348</v>
      </c>
      <c r="F280" s="260">
        <f>SUM(Лист1!G37)</f>
        <v>70997500</v>
      </c>
      <c r="G280" s="260">
        <f>SUM(Лист1!H37)</f>
        <v>70997500</v>
      </c>
      <c r="H280" s="382">
        <f t="shared" si="40"/>
        <v>100</v>
      </c>
    </row>
    <row r="281" spans="1:8" ht="51.75" x14ac:dyDescent="0.25">
      <c r="A281" s="213" t="s">
        <v>30</v>
      </c>
      <c r="B281" s="214" t="s">
        <v>24</v>
      </c>
      <c r="C281" s="216" t="s">
        <v>26</v>
      </c>
      <c r="D281" s="215" t="s">
        <v>216</v>
      </c>
      <c r="E281" s="214" t="s">
        <v>9</v>
      </c>
      <c r="F281" s="260">
        <f t="shared" ref="F281:G282" si="43">SUM(F282)</f>
        <v>818500</v>
      </c>
      <c r="G281" s="260">
        <f t="shared" si="43"/>
        <v>715500</v>
      </c>
      <c r="H281" s="382">
        <f t="shared" si="40"/>
        <v>87.416004886988389</v>
      </c>
    </row>
    <row r="282" spans="1:8" ht="23.25" x14ac:dyDescent="0.25">
      <c r="A282" s="211" t="s">
        <v>18</v>
      </c>
      <c r="B282" s="214" t="s">
        <v>24</v>
      </c>
      <c r="C282" s="216" t="s">
        <v>26</v>
      </c>
      <c r="D282" s="215" t="s">
        <v>216</v>
      </c>
      <c r="E282" s="214" t="s">
        <v>19</v>
      </c>
      <c r="F282" s="260">
        <f t="shared" si="43"/>
        <v>818500</v>
      </c>
      <c r="G282" s="260">
        <f t="shared" si="43"/>
        <v>715500</v>
      </c>
      <c r="H282" s="382">
        <f t="shared" si="40"/>
        <v>87.416004886988389</v>
      </c>
    </row>
    <row r="283" spans="1:8" x14ac:dyDescent="0.25">
      <c r="A283" s="212" t="s">
        <v>349</v>
      </c>
      <c r="B283" s="214" t="s">
        <v>24</v>
      </c>
      <c r="C283" s="216" t="s">
        <v>26</v>
      </c>
      <c r="D283" s="215" t="s">
        <v>216</v>
      </c>
      <c r="E283" s="214" t="s">
        <v>348</v>
      </c>
      <c r="F283" s="260">
        <f>SUM(Лист1!G40)</f>
        <v>818500</v>
      </c>
      <c r="G283" s="260">
        <f>SUM(Лист1!H40)</f>
        <v>715500</v>
      </c>
      <c r="H283" s="382">
        <f t="shared" si="40"/>
        <v>87.416004886988389</v>
      </c>
    </row>
    <row r="284" spans="1:8" ht="15.75" x14ac:dyDescent="0.25">
      <c r="A284" s="210" t="s">
        <v>32</v>
      </c>
      <c r="B284" s="224" t="s">
        <v>24</v>
      </c>
      <c r="C284" s="225" t="s">
        <v>33</v>
      </c>
      <c r="D284" s="225" t="s">
        <v>210</v>
      </c>
      <c r="E284" s="229" t="s">
        <v>9</v>
      </c>
      <c r="F284" s="322">
        <f>SUM(F285+F289+F297+F301+F305+F309+F312+F315+F318+F333+F336+F339+F324+F327+F330+F321+F293)</f>
        <v>255318950.65000001</v>
      </c>
      <c r="G284" s="322">
        <f>SUM(G285+G289+G297+G301+G305+G309+G312+G315+G318+G333+G336+G339+G324+G327+G330+G321+G293)</f>
        <v>253442850.49000001</v>
      </c>
      <c r="H284" s="382">
        <f t="shared" si="40"/>
        <v>99.265193533333999</v>
      </c>
    </row>
    <row r="285" spans="1:8" x14ac:dyDescent="0.25">
      <c r="A285" s="255" t="s">
        <v>34</v>
      </c>
      <c r="B285" s="207" t="s">
        <v>24</v>
      </c>
      <c r="C285" s="208" t="s">
        <v>33</v>
      </c>
      <c r="D285" s="254" t="s">
        <v>217</v>
      </c>
      <c r="E285" s="209" t="s">
        <v>9</v>
      </c>
      <c r="F285" s="260">
        <f>SUM(F286)</f>
        <v>55834070.819999993</v>
      </c>
      <c r="G285" s="260">
        <f>SUM(G286)</f>
        <v>54765844.929999992</v>
      </c>
      <c r="H285" s="382">
        <f t="shared" si="40"/>
        <v>98.08678487111608</v>
      </c>
    </row>
    <row r="286" spans="1:8" ht="23.25" x14ac:dyDescent="0.25">
      <c r="A286" s="211" t="s">
        <v>18</v>
      </c>
      <c r="B286" s="207" t="s">
        <v>24</v>
      </c>
      <c r="C286" s="208" t="s">
        <v>33</v>
      </c>
      <c r="D286" s="254" t="s">
        <v>217</v>
      </c>
      <c r="E286" s="207" t="s">
        <v>19</v>
      </c>
      <c r="F286" s="260">
        <f>SUM(F287:F288)</f>
        <v>55834070.819999993</v>
      </c>
      <c r="G286" s="260">
        <f>SUM(G287:G288)</f>
        <v>54765844.929999992</v>
      </c>
      <c r="H286" s="382">
        <f t="shared" si="40"/>
        <v>98.08678487111608</v>
      </c>
    </row>
    <row r="287" spans="1:8" x14ac:dyDescent="0.25">
      <c r="A287" s="212" t="s">
        <v>349</v>
      </c>
      <c r="B287" s="207" t="s">
        <v>24</v>
      </c>
      <c r="C287" s="208" t="s">
        <v>33</v>
      </c>
      <c r="D287" s="254" t="s">
        <v>217</v>
      </c>
      <c r="E287" s="207" t="s">
        <v>348</v>
      </c>
      <c r="F287" s="347">
        <f>SUM(Лист1!G44)</f>
        <v>41891235.299999997</v>
      </c>
      <c r="G287" s="347">
        <f>SUM(Лист1!H44)</f>
        <v>40965673.979999997</v>
      </c>
      <c r="H287" s="382">
        <f t="shared" si="40"/>
        <v>97.790560929102028</v>
      </c>
    </row>
    <row r="288" spans="1:8" x14ac:dyDescent="0.25">
      <c r="A288" s="250" t="s">
        <v>351</v>
      </c>
      <c r="B288" s="269" t="s">
        <v>24</v>
      </c>
      <c r="C288" s="270" t="s">
        <v>33</v>
      </c>
      <c r="D288" s="254" t="s">
        <v>217</v>
      </c>
      <c r="E288" s="269" t="s">
        <v>350</v>
      </c>
      <c r="F288" s="347">
        <f>SUM(Лист1!G45)</f>
        <v>13942835.52</v>
      </c>
      <c r="G288" s="347">
        <f>SUM(Лист1!H45)</f>
        <v>13800170.949999999</v>
      </c>
      <c r="H288" s="382">
        <f t="shared" si="40"/>
        <v>98.97678940703733</v>
      </c>
    </row>
    <row r="289" spans="1:8" ht="26.25" x14ac:dyDescent="0.25">
      <c r="A289" s="320" t="s">
        <v>35</v>
      </c>
      <c r="B289" s="296" t="s">
        <v>24</v>
      </c>
      <c r="C289" s="321" t="s">
        <v>33</v>
      </c>
      <c r="D289" s="319" t="s">
        <v>218</v>
      </c>
      <c r="E289" s="321" t="s">
        <v>9</v>
      </c>
      <c r="F289" s="260">
        <f>SUM(F290)</f>
        <v>1148000</v>
      </c>
      <c r="G289" s="260">
        <f>SUM(G290)</f>
        <v>1148000</v>
      </c>
      <c r="H289" s="382">
        <f t="shared" si="40"/>
        <v>100</v>
      </c>
    </row>
    <row r="290" spans="1:8" ht="23.25" x14ac:dyDescent="0.25">
      <c r="A290" s="323" t="s">
        <v>18</v>
      </c>
      <c r="B290" s="296" t="s">
        <v>24</v>
      </c>
      <c r="C290" s="321" t="s">
        <v>33</v>
      </c>
      <c r="D290" s="319" t="s">
        <v>218</v>
      </c>
      <c r="E290" s="296" t="s">
        <v>19</v>
      </c>
      <c r="F290" s="260">
        <f>SUM(F291:F292)</f>
        <v>1148000</v>
      </c>
      <c r="G290" s="260">
        <f>SUM(G291:G292)</f>
        <v>1148000</v>
      </c>
      <c r="H290" s="382">
        <f t="shared" si="40"/>
        <v>100</v>
      </c>
    </row>
    <row r="291" spans="1:8" x14ac:dyDescent="0.25">
      <c r="A291" s="212" t="s">
        <v>349</v>
      </c>
      <c r="B291" s="296" t="s">
        <v>24</v>
      </c>
      <c r="C291" s="321" t="s">
        <v>33</v>
      </c>
      <c r="D291" s="319" t="s">
        <v>218</v>
      </c>
      <c r="E291" s="296">
        <v>610</v>
      </c>
      <c r="F291" s="260">
        <f>SUM(Лист1!G48)</f>
        <v>896000</v>
      </c>
      <c r="G291" s="260">
        <f>SUM(Лист1!H48)</f>
        <v>896000</v>
      </c>
      <c r="H291" s="382">
        <f t="shared" si="40"/>
        <v>100</v>
      </c>
    </row>
    <row r="292" spans="1:8" x14ac:dyDescent="0.25">
      <c r="A292" s="250" t="s">
        <v>351</v>
      </c>
      <c r="B292" s="207" t="s">
        <v>24</v>
      </c>
      <c r="C292" s="209" t="s">
        <v>33</v>
      </c>
      <c r="D292" s="319" t="s">
        <v>218</v>
      </c>
      <c r="E292" s="207" t="s">
        <v>350</v>
      </c>
      <c r="F292" s="260">
        <f>SUM(Лист1!G49)</f>
        <v>252000</v>
      </c>
      <c r="G292" s="260">
        <f>SUM(Лист1!H49)</f>
        <v>252000</v>
      </c>
      <c r="H292" s="382">
        <f t="shared" si="40"/>
        <v>100</v>
      </c>
    </row>
    <row r="293" spans="1:8" ht="39" x14ac:dyDescent="0.25">
      <c r="A293" s="361" t="s">
        <v>419</v>
      </c>
      <c r="B293" s="207" t="s">
        <v>24</v>
      </c>
      <c r="C293" s="209" t="s">
        <v>33</v>
      </c>
      <c r="D293" s="215" t="s">
        <v>418</v>
      </c>
      <c r="E293" s="214" t="s">
        <v>9</v>
      </c>
      <c r="F293" s="337">
        <f>SUM(F294)</f>
        <v>4870000</v>
      </c>
      <c r="G293" s="337">
        <f>SUM(G294)</f>
        <v>4870000</v>
      </c>
      <c r="H293" s="382">
        <f t="shared" si="40"/>
        <v>100</v>
      </c>
    </row>
    <row r="294" spans="1:8" ht="23.25" x14ac:dyDescent="0.25">
      <c r="A294" s="323" t="s">
        <v>18</v>
      </c>
      <c r="B294" s="207" t="s">
        <v>24</v>
      </c>
      <c r="C294" s="209" t="s">
        <v>33</v>
      </c>
      <c r="D294" s="215" t="s">
        <v>418</v>
      </c>
      <c r="E294" s="214" t="s">
        <v>19</v>
      </c>
      <c r="F294" s="337">
        <f>SUM(F295:F296)</f>
        <v>4870000</v>
      </c>
      <c r="G294" s="337">
        <f>SUM(G295:G296)</f>
        <v>4870000</v>
      </c>
      <c r="H294" s="382">
        <f t="shared" si="40"/>
        <v>100</v>
      </c>
    </row>
    <row r="295" spans="1:8" x14ac:dyDescent="0.25">
      <c r="A295" s="212" t="s">
        <v>349</v>
      </c>
      <c r="B295" s="207" t="s">
        <v>24</v>
      </c>
      <c r="C295" s="209" t="s">
        <v>33</v>
      </c>
      <c r="D295" s="215" t="s">
        <v>418</v>
      </c>
      <c r="E295" s="214" t="s">
        <v>348</v>
      </c>
      <c r="F295" s="337">
        <f>SUM(Лист1!G52)</f>
        <v>3499359.59</v>
      </c>
      <c r="G295" s="337">
        <f>SUM(Лист1!H52)</f>
        <v>3499359.59</v>
      </c>
      <c r="H295" s="382">
        <f t="shared" si="40"/>
        <v>100</v>
      </c>
    </row>
    <row r="296" spans="1:8" x14ac:dyDescent="0.25">
      <c r="A296" s="250" t="s">
        <v>351</v>
      </c>
      <c r="B296" s="207" t="s">
        <v>24</v>
      </c>
      <c r="C296" s="209" t="s">
        <v>33</v>
      </c>
      <c r="D296" s="215" t="s">
        <v>418</v>
      </c>
      <c r="E296" s="214" t="s">
        <v>350</v>
      </c>
      <c r="F296" s="337">
        <f>SUM(Лист1!G53)</f>
        <v>1370640.41</v>
      </c>
      <c r="G296" s="337">
        <f>SUM(Лист1!H53)</f>
        <v>1370640.41</v>
      </c>
      <c r="H296" s="382">
        <f t="shared" si="40"/>
        <v>100</v>
      </c>
    </row>
    <row r="297" spans="1:8" ht="64.5" x14ac:dyDescent="0.25">
      <c r="A297" s="268" t="s">
        <v>36</v>
      </c>
      <c r="B297" s="207" t="s">
        <v>24</v>
      </c>
      <c r="C297" s="209" t="s">
        <v>33</v>
      </c>
      <c r="D297" s="215" t="s">
        <v>219</v>
      </c>
      <c r="E297" s="214" t="s">
        <v>9</v>
      </c>
      <c r="F297" s="260">
        <f>SUM(F298)</f>
        <v>161459052</v>
      </c>
      <c r="G297" s="260">
        <f>SUM(G298)</f>
        <v>161459052</v>
      </c>
      <c r="H297" s="382">
        <f t="shared" si="40"/>
        <v>100</v>
      </c>
    </row>
    <row r="298" spans="1:8" ht="23.25" x14ac:dyDescent="0.25">
      <c r="A298" s="211" t="s">
        <v>18</v>
      </c>
      <c r="B298" s="207" t="s">
        <v>24</v>
      </c>
      <c r="C298" s="209" t="s">
        <v>33</v>
      </c>
      <c r="D298" s="215" t="s">
        <v>219</v>
      </c>
      <c r="E298" s="214" t="s">
        <v>19</v>
      </c>
      <c r="F298" s="260">
        <f>SUM(F299:F300)</f>
        <v>161459052</v>
      </c>
      <c r="G298" s="260">
        <f>SUM(G299:G300)</f>
        <v>161459052</v>
      </c>
      <c r="H298" s="382">
        <f t="shared" si="40"/>
        <v>100</v>
      </c>
    </row>
    <row r="299" spans="1:8" x14ac:dyDescent="0.25">
      <c r="A299" s="212" t="s">
        <v>349</v>
      </c>
      <c r="B299" s="207" t="s">
        <v>24</v>
      </c>
      <c r="C299" s="209" t="s">
        <v>33</v>
      </c>
      <c r="D299" s="215" t="s">
        <v>219</v>
      </c>
      <c r="E299" s="214" t="s">
        <v>348</v>
      </c>
      <c r="F299" s="260">
        <f>SUM(Лист1!G56)</f>
        <v>121152216.06999999</v>
      </c>
      <c r="G299" s="260">
        <f>SUM(Лист1!H56)</f>
        <v>121152216.06999999</v>
      </c>
      <c r="H299" s="382">
        <f t="shared" si="40"/>
        <v>100</v>
      </c>
    </row>
    <row r="300" spans="1:8" x14ac:dyDescent="0.25">
      <c r="A300" s="250" t="s">
        <v>351</v>
      </c>
      <c r="B300" s="207" t="s">
        <v>24</v>
      </c>
      <c r="C300" s="209" t="s">
        <v>33</v>
      </c>
      <c r="D300" s="215" t="s">
        <v>219</v>
      </c>
      <c r="E300" s="214" t="s">
        <v>350</v>
      </c>
      <c r="F300" s="260">
        <f>SUM(Лист1!G57)</f>
        <v>40306835.93</v>
      </c>
      <c r="G300" s="260">
        <f>SUM(Лист1!H57)</f>
        <v>40306835.93</v>
      </c>
      <c r="H300" s="382">
        <f t="shared" si="40"/>
        <v>100</v>
      </c>
    </row>
    <row r="301" spans="1:8" ht="26.25" x14ac:dyDescent="0.25">
      <c r="A301" s="218" t="s">
        <v>37</v>
      </c>
      <c r="B301" s="207" t="s">
        <v>24</v>
      </c>
      <c r="C301" s="209" t="s">
        <v>33</v>
      </c>
      <c r="D301" s="215" t="s">
        <v>220</v>
      </c>
      <c r="E301" s="214" t="s">
        <v>9</v>
      </c>
      <c r="F301" s="260">
        <f>SUM(F302)</f>
        <v>2754500</v>
      </c>
      <c r="G301" s="260">
        <f>SUM(G302)</f>
        <v>2021390</v>
      </c>
      <c r="H301" s="382">
        <f t="shared" si="40"/>
        <v>73.385006353240158</v>
      </c>
    </row>
    <row r="302" spans="1:8" ht="23.25" x14ac:dyDescent="0.25">
      <c r="A302" s="211" t="s">
        <v>18</v>
      </c>
      <c r="B302" s="207" t="s">
        <v>24</v>
      </c>
      <c r="C302" s="209" t="s">
        <v>33</v>
      </c>
      <c r="D302" s="215" t="s">
        <v>220</v>
      </c>
      <c r="E302" s="214" t="s">
        <v>19</v>
      </c>
      <c r="F302" s="260">
        <f>SUM(F303:F304)</f>
        <v>2754500</v>
      </c>
      <c r="G302" s="260">
        <f>SUM(G303:G304)</f>
        <v>2021390</v>
      </c>
      <c r="H302" s="382">
        <f t="shared" si="40"/>
        <v>73.385006353240158</v>
      </c>
    </row>
    <row r="303" spans="1:8" x14ac:dyDescent="0.25">
      <c r="A303" s="212" t="s">
        <v>349</v>
      </c>
      <c r="B303" s="207" t="s">
        <v>24</v>
      </c>
      <c r="C303" s="208" t="s">
        <v>33</v>
      </c>
      <c r="D303" s="215" t="s">
        <v>220</v>
      </c>
      <c r="E303" s="207" t="s">
        <v>348</v>
      </c>
      <c r="F303" s="260">
        <f>SUM(Лист1!G60)</f>
        <v>1943138.34</v>
      </c>
      <c r="G303" s="260">
        <f>SUM(Лист1!H60)</f>
        <v>1413778.19</v>
      </c>
      <c r="H303" s="382">
        <f t="shared" si="40"/>
        <v>72.757464607486455</v>
      </c>
    </row>
    <row r="304" spans="1:8" x14ac:dyDescent="0.25">
      <c r="A304" s="250" t="s">
        <v>351</v>
      </c>
      <c r="B304" s="269" t="s">
        <v>24</v>
      </c>
      <c r="C304" s="270" t="s">
        <v>33</v>
      </c>
      <c r="D304" s="215" t="s">
        <v>220</v>
      </c>
      <c r="E304" s="269" t="s">
        <v>350</v>
      </c>
      <c r="F304" s="260">
        <f>SUM(Лист1!G61)</f>
        <v>811361.66</v>
      </c>
      <c r="G304" s="260">
        <f>SUM(Лист1!H61)</f>
        <v>607611.81000000006</v>
      </c>
      <c r="H304" s="382">
        <f t="shared" si="40"/>
        <v>74.887912500080418</v>
      </c>
    </row>
    <row r="305" spans="1:8" ht="51.75" x14ac:dyDescent="0.25">
      <c r="A305" s="213" t="s">
        <v>30</v>
      </c>
      <c r="B305" s="207" t="s">
        <v>24</v>
      </c>
      <c r="C305" s="209" t="s">
        <v>33</v>
      </c>
      <c r="D305" s="215" t="s">
        <v>216</v>
      </c>
      <c r="E305" s="214" t="s">
        <v>9</v>
      </c>
      <c r="F305" s="260">
        <f>SUM(F306)</f>
        <v>5189500</v>
      </c>
      <c r="G305" s="260">
        <f>SUM(G306)</f>
        <v>5189500</v>
      </c>
      <c r="H305" s="382">
        <f t="shared" si="40"/>
        <v>100</v>
      </c>
    </row>
    <row r="306" spans="1:8" ht="23.25" x14ac:dyDescent="0.25">
      <c r="A306" s="211" t="s">
        <v>18</v>
      </c>
      <c r="B306" s="207" t="s">
        <v>24</v>
      </c>
      <c r="C306" s="209" t="s">
        <v>33</v>
      </c>
      <c r="D306" s="215" t="s">
        <v>216</v>
      </c>
      <c r="E306" s="214" t="s">
        <v>19</v>
      </c>
      <c r="F306" s="260">
        <f>SUM(F307:F308)</f>
        <v>5189500</v>
      </c>
      <c r="G306" s="260">
        <f>SUM(G307:G308)</f>
        <v>5189500</v>
      </c>
      <c r="H306" s="382">
        <f t="shared" si="40"/>
        <v>100</v>
      </c>
    </row>
    <row r="307" spans="1:8" x14ac:dyDescent="0.25">
      <c r="A307" s="212" t="s">
        <v>349</v>
      </c>
      <c r="B307" s="207" t="s">
        <v>24</v>
      </c>
      <c r="C307" s="208" t="s">
        <v>33</v>
      </c>
      <c r="D307" s="215" t="s">
        <v>216</v>
      </c>
      <c r="E307" s="207" t="s">
        <v>348</v>
      </c>
      <c r="F307" s="260">
        <f>SUM(Лист1!G64)</f>
        <v>4679800</v>
      </c>
      <c r="G307" s="260">
        <f>SUM(Лист1!H64)</f>
        <v>4679800</v>
      </c>
      <c r="H307" s="382">
        <f t="shared" si="40"/>
        <v>100</v>
      </c>
    </row>
    <row r="308" spans="1:8" x14ac:dyDescent="0.25">
      <c r="A308" s="250" t="s">
        <v>351</v>
      </c>
      <c r="B308" s="269" t="s">
        <v>24</v>
      </c>
      <c r="C308" s="270" t="s">
        <v>33</v>
      </c>
      <c r="D308" s="215" t="s">
        <v>216</v>
      </c>
      <c r="E308" s="269" t="s">
        <v>350</v>
      </c>
      <c r="F308" s="260">
        <f>SUM(Лист1!G65)</f>
        <v>509700</v>
      </c>
      <c r="G308" s="260">
        <f>SUM(Лист1!H65)</f>
        <v>509700</v>
      </c>
      <c r="H308" s="382">
        <f t="shared" si="40"/>
        <v>100</v>
      </c>
    </row>
    <row r="309" spans="1:8" ht="26.25" x14ac:dyDescent="0.25">
      <c r="A309" s="218" t="s">
        <v>31</v>
      </c>
      <c r="B309" s="214" t="s">
        <v>24</v>
      </c>
      <c r="C309" s="216" t="s">
        <v>33</v>
      </c>
      <c r="D309" s="215" t="s">
        <v>221</v>
      </c>
      <c r="E309" s="214" t="s">
        <v>9</v>
      </c>
      <c r="F309" s="338">
        <f t="shared" ref="F309:G310" si="44">SUM(F310)</f>
        <v>0</v>
      </c>
      <c r="G309" s="338">
        <f t="shared" si="44"/>
        <v>0</v>
      </c>
      <c r="H309" s="382">
        <v>0</v>
      </c>
    </row>
    <row r="310" spans="1:8" ht="23.25" x14ac:dyDescent="0.25">
      <c r="A310" s="211" t="s">
        <v>18</v>
      </c>
      <c r="B310" s="214" t="s">
        <v>24</v>
      </c>
      <c r="C310" s="216" t="s">
        <v>33</v>
      </c>
      <c r="D310" s="215" t="s">
        <v>221</v>
      </c>
      <c r="E310" s="214" t="s">
        <v>19</v>
      </c>
      <c r="F310" s="338">
        <f t="shared" si="44"/>
        <v>0</v>
      </c>
      <c r="G310" s="338">
        <f t="shared" si="44"/>
        <v>0</v>
      </c>
      <c r="H310" s="382">
        <v>0</v>
      </c>
    </row>
    <row r="311" spans="1:8" x14ac:dyDescent="0.25">
      <c r="A311" s="212" t="s">
        <v>349</v>
      </c>
      <c r="B311" s="214" t="s">
        <v>24</v>
      </c>
      <c r="C311" s="216" t="s">
        <v>33</v>
      </c>
      <c r="D311" s="215" t="s">
        <v>221</v>
      </c>
      <c r="E311" s="214" t="s">
        <v>348</v>
      </c>
      <c r="F311" s="338">
        <f>SUM(Лист1!G68)</f>
        <v>0</v>
      </c>
      <c r="G311" s="338">
        <f>SUM(Лист1!H68)</f>
        <v>0</v>
      </c>
      <c r="H311" s="382">
        <v>0</v>
      </c>
    </row>
    <row r="312" spans="1:8" ht="26.25" x14ac:dyDescent="0.25">
      <c r="A312" s="218" t="s">
        <v>38</v>
      </c>
      <c r="B312" s="207" t="s">
        <v>24</v>
      </c>
      <c r="C312" s="208" t="s">
        <v>33</v>
      </c>
      <c r="D312" s="215" t="s">
        <v>222</v>
      </c>
      <c r="E312" s="207" t="s">
        <v>9</v>
      </c>
      <c r="F312" s="260">
        <f>SUM(F313)</f>
        <v>5792211.1900000004</v>
      </c>
      <c r="G312" s="260">
        <f>SUM(G313)</f>
        <v>5748186.0599999996</v>
      </c>
      <c r="H312" s="382">
        <f t="shared" si="40"/>
        <v>99.239925331520922</v>
      </c>
    </row>
    <row r="313" spans="1:8" ht="23.25" x14ac:dyDescent="0.25">
      <c r="A313" s="211" t="s">
        <v>18</v>
      </c>
      <c r="B313" s="207" t="s">
        <v>24</v>
      </c>
      <c r="C313" s="208" t="s">
        <v>33</v>
      </c>
      <c r="D313" s="215" t="s">
        <v>222</v>
      </c>
      <c r="E313" s="207" t="s">
        <v>19</v>
      </c>
      <c r="F313" s="260">
        <f>SUM(F314:F314)</f>
        <v>5792211.1900000004</v>
      </c>
      <c r="G313" s="260">
        <f>SUM(G314:G314)</f>
        <v>5748186.0599999996</v>
      </c>
      <c r="H313" s="382">
        <f t="shared" si="40"/>
        <v>99.239925331520922</v>
      </c>
    </row>
    <row r="314" spans="1:8" x14ac:dyDescent="0.25">
      <c r="A314" s="212" t="s">
        <v>349</v>
      </c>
      <c r="B314" s="207" t="s">
        <v>24</v>
      </c>
      <c r="C314" s="208" t="s">
        <v>33</v>
      </c>
      <c r="D314" s="215" t="s">
        <v>222</v>
      </c>
      <c r="E314" s="207" t="s">
        <v>348</v>
      </c>
      <c r="F314" s="260">
        <f>SUM(Лист1!G71)</f>
        <v>5792211.1900000004</v>
      </c>
      <c r="G314" s="260">
        <f>SUM(Лист1!H71)</f>
        <v>5748186.0599999996</v>
      </c>
      <c r="H314" s="382">
        <f t="shared" si="40"/>
        <v>99.239925331520922</v>
      </c>
    </row>
    <row r="315" spans="1:8" ht="26.25" x14ac:dyDescent="0.25">
      <c r="A315" s="218" t="s">
        <v>39</v>
      </c>
      <c r="B315" s="207" t="s">
        <v>24</v>
      </c>
      <c r="C315" s="209" t="s">
        <v>33</v>
      </c>
      <c r="D315" s="215" t="s">
        <v>223</v>
      </c>
      <c r="E315" s="207" t="s">
        <v>9</v>
      </c>
      <c r="F315" s="260">
        <f t="shared" ref="F315:G316" si="45">SUM(F316)</f>
        <v>36000</v>
      </c>
      <c r="G315" s="260">
        <f t="shared" si="45"/>
        <v>36000</v>
      </c>
      <c r="H315" s="382">
        <f t="shared" si="40"/>
        <v>100</v>
      </c>
    </row>
    <row r="316" spans="1:8" ht="23.25" x14ac:dyDescent="0.25">
      <c r="A316" s="211" t="s">
        <v>18</v>
      </c>
      <c r="B316" s="207" t="s">
        <v>24</v>
      </c>
      <c r="C316" s="209" t="s">
        <v>33</v>
      </c>
      <c r="D316" s="215" t="s">
        <v>223</v>
      </c>
      <c r="E316" s="207" t="s">
        <v>19</v>
      </c>
      <c r="F316" s="260">
        <f t="shared" si="45"/>
        <v>36000</v>
      </c>
      <c r="G316" s="260">
        <f t="shared" si="45"/>
        <v>36000</v>
      </c>
      <c r="H316" s="382">
        <f t="shared" si="40"/>
        <v>100</v>
      </c>
    </row>
    <row r="317" spans="1:8" x14ac:dyDescent="0.25">
      <c r="A317" s="212" t="s">
        <v>349</v>
      </c>
      <c r="B317" s="207" t="s">
        <v>24</v>
      </c>
      <c r="C317" s="209" t="s">
        <v>33</v>
      </c>
      <c r="D317" s="215" t="s">
        <v>223</v>
      </c>
      <c r="E317" s="207" t="s">
        <v>348</v>
      </c>
      <c r="F317" s="260">
        <f>SUM(Лист1!G74)</f>
        <v>36000</v>
      </c>
      <c r="G317" s="260">
        <f>SUM(Лист1!H74)</f>
        <v>36000</v>
      </c>
      <c r="H317" s="382">
        <f t="shared" si="40"/>
        <v>100</v>
      </c>
    </row>
    <row r="318" spans="1:8" ht="26.25" x14ac:dyDescent="0.25">
      <c r="A318" s="320" t="s">
        <v>209</v>
      </c>
      <c r="B318" s="296" t="s">
        <v>24</v>
      </c>
      <c r="C318" s="321" t="s">
        <v>33</v>
      </c>
      <c r="D318" s="319" t="s">
        <v>224</v>
      </c>
      <c r="E318" s="296" t="s">
        <v>9</v>
      </c>
      <c r="F318" s="260">
        <f>SUM(F319)</f>
        <v>5898912.3300000001</v>
      </c>
      <c r="G318" s="260">
        <f>SUM(G319)</f>
        <v>5885173.1900000004</v>
      </c>
      <c r="H318" s="382">
        <f t="shared" si="40"/>
        <v>99.767090283235333</v>
      </c>
    </row>
    <row r="319" spans="1:8" ht="23.25" x14ac:dyDescent="0.25">
      <c r="A319" s="323" t="s">
        <v>18</v>
      </c>
      <c r="B319" s="296" t="s">
        <v>24</v>
      </c>
      <c r="C319" s="321" t="s">
        <v>33</v>
      </c>
      <c r="D319" s="319" t="s">
        <v>224</v>
      </c>
      <c r="E319" s="296" t="s">
        <v>19</v>
      </c>
      <c r="F319" s="260">
        <f>SUM(F320:F320)</f>
        <v>5898912.3300000001</v>
      </c>
      <c r="G319" s="260">
        <f>SUM(G320:G320)</f>
        <v>5885173.1900000004</v>
      </c>
      <c r="H319" s="382">
        <f t="shared" si="40"/>
        <v>99.767090283235333</v>
      </c>
    </row>
    <row r="320" spans="1:8" x14ac:dyDescent="0.25">
      <c r="A320" s="212" t="s">
        <v>349</v>
      </c>
      <c r="B320" s="296" t="s">
        <v>24</v>
      </c>
      <c r="C320" s="321" t="s">
        <v>33</v>
      </c>
      <c r="D320" s="319" t="s">
        <v>224</v>
      </c>
      <c r="E320" s="296">
        <v>610</v>
      </c>
      <c r="F320" s="260">
        <f>SUM(Лист1!G77)</f>
        <v>5898912.3300000001</v>
      </c>
      <c r="G320" s="260">
        <f>SUM(Лист1!H77)</f>
        <v>5885173.1900000004</v>
      </c>
      <c r="H320" s="382">
        <f t="shared" si="40"/>
        <v>99.767090283235333</v>
      </c>
    </row>
    <row r="321" spans="1:8" ht="26.25" x14ac:dyDescent="0.25">
      <c r="A321" s="218" t="s">
        <v>39</v>
      </c>
      <c r="B321" s="207" t="s">
        <v>24</v>
      </c>
      <c r="C321" s="209" t="s">
        <v>33</v>
      </c>
      <c r="D321" s="215" t="s">
        <v>223</v>
      </c>
      <c r="E321" s="207" t="s">
        <v>9</v>
      </c>
      <c r="F321" s="260">
        <f t="shared" ref="F321:G322" si="46">SUM(F322)</f>
        <v>36000</v>
      </c>
      <c r="G321" s="260">
        <f t="shared" si="46"/>
        <v>36000</v>
      </c>
      <c r="H321" s="382">
        <f t="shared" si="40"/>
        <v>100</v>
      </c>
    </row>
    <row r="322" spans="1:8" ht="23.25" x14ac:dyDescent="0.25">
      <c r="A322" s="211" t="s">
        <v>18</v>
      </c>
      <c r="B322" s="207" t="s">
        <v>24</v>
      </c>
      <c r="C322" s="209" t="s">
        <v>33</v>
      </c>
      <c r="D322" s="215" t="s">
        <v>223</v>
      </c>
      <c r="E322" s="207" t="s">
        <v>19</v>
      </c>
      <c r="F322" s="260">
        <f t="shared" si="46"/>
        <v>36000</v>
      </c>
      <c r="G322" s="260">
        <f t="shared" si="46"/>
        <v>36000</v>
      </c>
      <c r="H322" s="382">
        <f t="shared" si="40"/>
        <v>100</v>
      </c>
    </row>
    <row r="323" spans="1:8" x14ac:dyDescent="0.25">
      <c r="A323" s="212" t="s">
        <v>349</v>
      </c>
      <c r="B323" s="207" t="s">
        <v>24</v>
      </c>
      <c r="C323" s="209" t="s">
        <v>33</v>
      </c>
      <c r="D323" s="215" t="s">
        <v>223</v>
      </c>
      <c r="E323" s="207" t="s">
        <v>348</v>
      </c>
      <c r="F323" s="260">
        <f>SUM(Лист1!G80)</f>
        <v>36000</v>
      </c>
      <c r="G323" s="260">
        <f>SUM(Лист1!H80)</f>
        <v>36000</v>
      </c>
      <c r="H323" s="382">
        <f t="shared" si="40"/>
        <v>100</v>
      </c>
    </row>
    <row r="324" spans="1:8" ht="39" x14ac:dyDescent="0.25">
      <c r="A324" s="218" t="s">
        <v>381</v>
      </c>
      <c r="B324" s="207" t="s">
        <v>24</v>
      </c>
      <c r="C324" s="209" t="s">
        <v>33</v>
      </c>
      <c r="D324" s="215" t="s">
        <v>382</v>
      </c>
      <c r="E324" s="207" t="s">
        <v>9</v>
      </c>
      <c r="F324" s="337">
        <f t="shared" ref="F324:G328" si="47">SUM(F325)</f>
        <v>1523037</v>
      </c>
      <c r="G324" s="337">
        <f t="shared" si="47"/>
        <v>1523037</v>
      </c>
      <c r="H324" s="382">
        <f t="shared" si="40"/>
        <v>100</v>
      </c>
    </row>
    <row r="325" spans="1:8" ht="23.25" x14ac:dyDescent="0.25">
      <c r="A325" s="211" t="s">
        <v>18</v>
      </c>
      <c r="B325" s="207" t="s">
        <v>24</v>
      </c>
      <c r="C325" s="209" t="s">
        <v>33</v>
      </c>
      <c r="D325" s="215" t="s">
        <v>382</v>
      </c>
      <c r="E325" s="207" t="s">
        <v>19</v>
      </c>
      <c r="F325" s="337">
        <f t="shared" si="47"/>
        <v>1523037</v>
      </c>
      <c r="G325" s="337">
        <f t="shared" si="47"/>
        <v>1523037</v>
      </c>
      <c r="H325" s="382">
        <f t="shared" si="40"/>
        <v>100</v>
      </c>
    </row>
    <row r="326" spans="1:8" x14ac:dyDescent="0.25">
      <c r="A326" s="212" t="s">
        <v>349</v>
      </c>
      <c r="B326" s="207" t="s">
        <v>24</v>
      </c>
      <c r="C326" s="209" t="s">
        <v>33</v>
      </c>
      <c r="D326" s="215" t="s">
        <v>382</v>
      </c>
      <c r="E326" s="207" t="s">
        <v>348</v>
      </c>
      <c r="F326" s="337">
        <f>SUM(Лист1!G83)</f>
        <v>1523037</v>
      </c>
      <c r="G326" s="337">
        <f>SUM(Лист1!H83)</f>
        <v>1523037</v>
      </c>
      <c r="H326" s="382">
        <f t="shared" si="40"/>
        <v>100</v>
      </c>
    </row>
    <row r="327" spans="1:8" ht="26.25" x14ac:dyDescent="0.25">
      <c r="A327" s="218" t="s">
        <v>383</v>
      </c>
      <c r="B327" s="207" t="s">
        <v>24</v>
      </c>
      <c r="C327" s="209" t="s">
        <v>33</v>
      </c>
      <c r="D327" s="215" t="s">
        <v>384</v>
      </c>
      <c r="E327" s="207" t="s">
        <v>9</v>
      </c>
      <c r="F327" s="337">
        <f t="shared" si="47"/>
        <v>557178</v>
      </c>
      <c r="G327" s="337">
        <f t="shared" si="47"/>
        <v>557178</v>
      </c>
      <c r="H327" s="382">
        <f t="shared" si="40"/>
        <v>100</v>
      </c>
    </row>
    <row r="328" spans="1:8" ht="23.25" x14ac:dyDescent="0.25">
      <c r="A328" s="211" t="s">
        <v>18</v>
      </c>
      <c r="B328" s="207" t="s">
        <v>24</v>
      </c>
      <c r="C328" s="209" t="s">
        <v>33</v>
      </c>
      <c r="D328" s="215" t="s">
        <v>384</v>
      </c>
      <c r="E328" s="207" t="s">
        <v>19</v>
      </c>
      <c r="F328" s="337">
        <f t="shared" si="47"/>
        <v>557178</v>
      </c>
      <c r="G328" s="337">
        <f t="shared" si="47"/>
        <v>557178</v>
      </c>
      <c r="H328" s="382">
        <f t="shared" si="40"/>
        <v>100</v>
      </c>
    </row>
    <row r="329" spans="1:8" x14ac:dyDescent="0.25">
      <c r="A329" s="212" t="s">
        <v>349</v>
      </c>
      <c r="B329" s="207" t="s">
        <v>24</v>
      </c>
      <c r="C329" s="209" t="s">
        <v>33</v>
      </c>
      <c r="D329" s="215" t="s">
        <v>384</v>
      </c>
      <c r="E329" s="207" t="s">
        <v>348</v>
      </c>
      <c r="F329" s="337">
        <f>SUM(Лист1!G86)</f>
        <v>557178</v>
      </c>
      <c r="G329" s="337">
        <f>SUM(Лист1!H86)</f>
        <v>557178</v>
      </c>
      <c r="H329" s="382">
        <f t="shared" si="40"/>
        <v>100</v>
      </c>
    </row>
    <row r="330" spans="1:8" ht="26.25" x14ac:dyDescent="0.25">
      <c r="A330" s="218" t="s">
        <v>428</v>
      </c>
      <c r="B330" s="207" t="s">
        <v>24</v>
      </c>
      <c r="C330" s="209" t="s">
        <v>33</v>
      </c>
      <c r="D330" s="215" t="s">
        <v>406</v>
      </c>
      <c r="E330" s="207" t="s">
        <v>9</v>
      </c>
      <c r="F330" s="337">
        <f t="shared" ref="F330:G331" si="48">SUM(F331)</f>
        <v>664999.62</v>
      </c>
      <c r="G330" s="337">
        <f t="shared" si="48"/>
        <v>664999.62</v>
      </c>
      <c r="H330" s="382">
        <f t="shared" si="40"/>
        <v>100</v>
      </c>
    </row>
    <row r="331" spans="1:8" ht="23.25" x14ac:dyDescent="0.25">
      <c r="A331" s="211" t="s">
        <v>18</v>
      </c>
      <c r="B331" s="207" t="s">
        <v>24</v>
      </c>
      <c r="C331" s="209" t="s">
        <v>33</v>
      </c>
      <c r="D331" s="215" t="s">
        <v>406</v>
      </c>
      <c r="E331" s="207" t="s">
        <v>19</v>
      </c>
      <c r="F331" s="337">
        <f t="shared" si="48"/>
        <v>664999.62</v>
      </c>
      <c r="G331" s="337">
        <f t="shared" si="48"/>
        <v>664999.62</v>
      </c>
      <c r="H331" s="382">
        <f t="shared" si="40"/>
        <v>100</v>
      </c>
    </row>
    <row r="332" spans="1:8" x14ac:dyDescent="0.25">
      <c r="A332" s="212" t="s">
        <v>349</v>
      </c>
      <c r="B332" s="207" t="s">
        <v>24</v>
      </c>
      <c r="C332" s="209" t="s">
        <v>33</v>
      </c>
      <c r="D332" s="215" t="s">
        <v>406</v>
      </c>
      <c r="E332" s="207" t="s">
        <v>348</v>
      </c>
      <c r="F332" s="337">
        <f>SUM(Лист1!G89)</f>
        <v>664999.62</v>
      </c>
      <c r="G332" s="337">
        <f>SUM(Лист1!H89)</f>
        <v>664999.62</v>
      </c>
      <c r="H332" s="382">
        <f t="shared" si="40"/>
        <v>100</v>
      </c>
    </row>
    <row r="333" spans="1:8" ht="26.25" x14ac:dyDescent="0.25">
      <c r="A333" s="218" t="s">
        <v>109</v>
      </c>
      <c r="B333" s="207" t="s">
        <v>24</v>
      </c>
      <c r="C333" s="209" t="s">
        <v>33</v>
      </c>
      <c r="D333" s="215" t="s">
        <v>248</v>
      </c>
      <c r="E333" s="207" t="s">
        <v>9</v>
      </c>
      <c r="F333" s="260">
        <f>SUM(F334)</f>
        <v>9455489.6899999995</v>
      </c>
      <c r="G333" s="260">
        <f>SUM(G334)</f>
        <v>9455489.6899999995</v>
      </c>
      <c r="H333" s="382">
        <f t="shared" ref="H333:H396" si="49">SUM(G333/F333*100)</f>
        <v>100</v>
      </c>
    </row>
    <row r="334" spans="1:8" ht="23.25" x14ac:dyDescent="0.25">
      <c r="A334" s="211" t="s">
        <v>18</v>
      </c>
      <c r="B334" s="207" t="s">
        <v>24</v>
      </c>
      <c r="C334" s="209" t="s">
        <v>33</v>
      </c>
      <c r="D334" s="215" t="s">
        <v>248</v>
      </c>
      <c r="E334" s="207" t="s">
        <v>19</v>
      </c>
      <c r="F334" s="260">
        <f>SUM(F335:F335)</f>
        <v>9455489.6899999995</v>
      </c>
      <c r="G334" s="260">
        <f>SUM(G335:G335)</f>
        <v>9455489.6899999995</v>
      </c>
      <c r="H334" s="382">
        <f t="shared" si="49"/>
        <v>100</v>
      </c>
    </row>
    <row r="335" spans="1:8" x14ac:dyDescent="0.25">
      <c r="A335" s="212" t="s">
        <v>349</v>
      </c>
      <c r="B335" s="207" t="s">
        <v>24</v>
      </c>
      <c r="C335" s="209" t="s">
        <v>33</v>
      </c>
      <c r="D335" s="215" t="s">
        <v>248</v>
      </c>
      <c r="E335" s="207" t="s">
        <v>348</v>
      </c>
      <c r="F335" s="260">
        <f>SUM(Лист1!G222)</f>
        <v>9455489.6899999995</v>
      </c>
      <c r="G335" s="260">
        <f>SUM(Лист1!H222)</f>
        <v>9455489.6899999995</v>
      </c>
      <c r="H335" s="382">
        <f t="shared" si="49"/>
        <v>100</v>
      </c>
    </row>
    <row r="336" spans="1:8" ht="24.75" x14ac:dyDescent="0.25">
      <c r="A336" s="251" t="s">
        <v>39</v>
      </c>
      <c r="B336" s="207" t="s">
        <v>24</v>
      </c>
      <c r="C336" s="209" t="s">
        <v>33</v>
      </c>
      <c r="D336" s="215" t="s">
        <v>249</v>
      </c>
      <c r="E336" s="207" t="s">
        <v>9</v>
      </c>
      <c r="F336" s="260">
        <f t="shared" ref="F336:G337" si="50">SUM(F337)</f>
        <v>60000</v>
      </c>
      <c r="G336" s="260">
        <f t="shared" si="50"/>
        <v>60000</v>
      </c>
      <c r="H336" s="382">
        <f t="shared" si="49"/>
        <v>100</v>
      </c>
    </row>
    <row r="337" spans="1:8" ht="23.25" x14ac:dyDescent="0.25">
      <c r="A337" s="211" t="s">
        <v>18</v>
      </c>
      <c r="B337" s="207" t="s">
        <v>24</v>
      </c>
      <c r="C337" s="209" t="s">
        <v>33</v>
      </c>
      <c r="D337" s="215" t="s">
        <v>249</v>
      </c>
      <c r="E337" s="207" t="s">
        <v>19</v>
      </c>
      <c r="F337" s="260">
        <f t="shared" si="50"/>
        <v>60000</v>
      </c>
      <c r="G337" s="260">
        <f t="shared" si="50"/>
        <v>60000</v>
      </c>
      <c r="H337" s="382">
        <f t="shared" si="49"/>
        <v>100</v>
      </c>
    </row>
    <row r="338" spans="1:8" x14ac:dyDescent="0.25">
      <c r="A338" s="212" t="s">
        <v>349</v>
      </c>
      <c r="B338" s="207" t="s">
        <v>24</v>
      </c>
      <c r="C338" s="209" t="s">
        <v>33</v>
      </c>
      <c r="D338" s="215" t="s">
        <v>249</v>
      </c>
      <c r="E338" s="207" t="s">
        <v>348</v>
      </c>
      <c r="F338" s="260">
        <f>SUM(Лист1!G225)</f>
        <v>60000</v>
      </c>
      <c r="G338" s="260">
        <f>SUM(Лист1!H225)</f>
        <v>60000</v>
      </c>
      <c r="H338" s="382">
        <f t="shared" si="49"/>
        <v>100</v>
      </c>
    </row>
    <row r="339" spans="1:8" ht="51.75" x14ac:dyDescent="0.25">
      <c r="A339" s="213" t="s">
        <v>30</v>
      </c>
      <c r="B339" s="207" t="s">
        <v>24</v>
      </c>
      <c r="C339" s="209" t="s">
        <v>33</v>
      </c>
      <c r="D339" s="215" t="s">
        <v>250</v>
      </c>
      <c r="E339" s="214" t="s">
        <v>9</v>
      </c>
      <c r="F339" s="260">
        <f t="shared" ref="F339:G340" si="51">SUM(F340)</f>
        <v>40000</v>
      </c>
      <c r="G339" s="260">
        <f t="shared" si="51"/>
        <v>23000</v>
      </c>
      <c r="H339" s="382">
        <f t="shared" si="49"/>
        <v>57.499999999999993</v>
      </c>
    </row>
    <row r="340" spans="1:8" ht="23.25" x14ac:dyDescent="0.25">
      <c r="A340" s="211" t="s">
        <v>18</v>
      </c>
      <c r="B340" s="207" t="s">
        <v>24</v>
      </c>
      <c r="C340" s="209" t="s">
        <v>33</v>
      </c>
      <c r="D340" s="215" t="s">
        <v>250</v>
      </c>
      <c r="E340" s="207" t="s">
        <v>19</v>
      </c>
      <c r="F340" s="260">
        <f t="shared" si="51"/>
        <v>40000</v>
      </c>
      <c r="G340" s="260">
        <f t="shared" si="51"/>
        <v>23000</v>
      </c>
      <c r="H340" s="382">
        <f t="shared" si="49"/>
        <v>57.499999999999993</v>
      </c>
    </row>
    <row r="341" spans="1:8" x14ac:dyDescent="0.25">
      <c r="A341" s="212" t="s">
        <v>349</v>
      </c>
      <c r="B341" s="207" t="s">
        <v>24</v>
      </c>
      <c r="C341" s="209" t="s">
        <v>33</v>
      </c>
      <c r="D341" s="215" t="s">
        <v>250</v>
      </c>
      <c r="E341" s="207" t="s">
        <v>348</v>
      </c>
      <c r="F341" s="260">
        <f>SUM(Лист1!G228)</f>
        <v>40000</v>
      </c>
      <c r="G341" s="260">
        <f>SUM(Лист1!H228)</f>
        <v>23000</v>
      </c>
      <c r="H341" s="382">
        <f t="shared" si="49"/>
        <v>57.499999999999993</v>
      </c>
    </row>
    <row r="342" spans="1:8" x14ac:dyDescent="0.25">
      <c r="A342" s="210" t="s">
        <v>41</v>
      </c>
      <c r="B342" s="240" t="s">
        <v>24</v>
      </c>
      <c r="C342" s="236" t="s">
        <v>24</v>
      </c>
      <c r="D342" s="236" t="s">
        <v>210</v>
      </c>
      <c r="E342" s="237" t="s">
        <v>9</v>
      </c>
      <c r="F342" s="322">
        <f>SUM(F343+F346+F354+F358)</f>
        <v>1232000</v>
      </c>
      <c r="G342" s="322">
        <f>SUM(G343+G346+G354+G358)</f>
        <v>1226240</v>
      </c>
      <c r="H342" s="382">
        <f t="shared" si="49"/>
        <v>99.532467532467521</v>
      </c>
    </row>
    <row r="343" spans="1:8" x14ac:dyDescent="0.25">
      <c r="A343" s="218" t="s">
        <v>162</v>
      </c>
      <c r="B343" s="214" t="s">
        <v>24</v>
      </c>
      <c r="C343" s="215" t="s">
        <v>24</v>
      </c>
      <c r="D343" s="215" t="s">
        <v>284</v>
      </c>
      <c r="E343" s="216" t="s">
        <v>9</v>
      </c>
      <c r="F343" s="260">
        <f t="shared" ref="F343:G344" si="52">SUM(F344)</f>
        <v>50000</v>
      </c>
      <c r="G343" s="260">
        <f t="shared" si="52"/>
        <v>50000</v>
      </c>
      <c r="H343" s="382">
        <f t="shared" si="49"/>
        <v>100</v>
      </c>
    </row>
    <row r="344" spans="1:8" x14ac:dyDescent="0.25">
      <c r="A344" s="211" t="s">
        <v>14</v>
      </c>
      <c r="B344" s="214" t="s">
        <v>24</v>
      </c>
      <c r="C344" s="215" t="s">
        <v>24</v>
      </c>
      <c r="D344" s="215" t="s">
        <v>284</v>
      </c>
      <c r="E344" s="214" t="s">
        <v>15</v>
      </c>
      <c r="F344" s="260">
        <f t="shared" si="52"/>
        <v>50000</v>
      </c>
      <c r="G344" s="260">
        <f t="shared" si="52"/>
        <v>50000</v>
      </c>
      <c r="H344" s="382">
        <f t="shared" si="49"/>
        <v>100</v>
      </c>
    </row>
    <row r="345" spans="1:8" ht="23.25" x14ac:dyDescent="0.25">
      <c r="A345" s="211" t="s">
        <v>359</v>
      </c>
      <c r="B345" s="214" t="s">
        <v>24</v>
      </c>
      <c r="C345" s="215" t="s">
        <v>24</v>
      </c>
      <c r="D345" s="215" t="s">
        <v>284</v>
      </c>
      <c r="E345" s="214" t="s">
        <v>17</v>
      </c>
      <c r="F345" s="260">
        <f>SUM(Лист1!G471)</f>
        <v>50000</v>
      </c>
      <c r="G345" s="260">
        <f>SUM(Лист1!H471)</f>
        <v>50000</v>
      </c>
      <c r="H345" s="382">
        <f t="shared" si="49"/>
        <v>100</v>
      </c>
    </row>
    <row r="346" spans="1:8" ht="26.25" x14ac:dyDescent="0.25">
      <c r="A346" s="223" t="s">
        <v>163</v>
      </c>
      <c r="B346" s="214" t="s">
        <v>24</v>
      </c>
      <c r="C346" s="215" t="s">
        <v>24</v>
      </c>
      <c r="D346" s="215" t="s">
        <v>285</v>
      </c>
      <c r="E346" s="216" t="s">
        <v>9</v>
      </c>
      <c r="F346" s="260">
        <f>SUM(F350+F353+F347)</f>
        <v>30000</v>
      </c>
      <c r="G346" s="260">
        <f>SUM(G350+G353+G347)</f>
        <v>30000</v>
      </c>
      <c r="H346" s="382">
        <f t="shared" si="49"/>
        <v>100</v>
      </c>
    </row>
    <row r="347" spans="1:8" ht="43.5" x14ac:dyDescent="0.25">
      <c r="A347" s="220" t="s">
        <v>47</v>
      </c>
      <c r="B347" s="207" t="s">
        <v>24</v>
      </c>
      <c r="C347" s="209" t="s">
        <v>24</v>
      </c>
      <c r="D347" s="215" t="s">
        <v>285</v>
      </c>
      <c r="E347" s="209" t="s">
        <v>50</v>
      </c>
      <c r="F347" s="338">
        <f>F348</f>
        <v>1750</v>
      </c>
      <c r="G347" s="338">
        <f>G348</f>
        <v>1750</v>
      </c>
      <c r="H347" s="382">
        <f t="shared" si="49"/>
        <v>100</v>
      </c>
    </row>
    <row r="348" spans="1:8" x14ac:dyDescent="0.25">
      <c r="A348" s="211" t="s">
        <v>52</v>
      </c>
      <c r="B348" s="207" t="s">
        <v>24</v>
      </c>
      <c r="C348" s="209" t="s">
        <v>24</v>
      </c>
      <c r="D348" s="215" t="s">
        <v>285</v>
      </c>
      <c r="E348" s="209" t="s">
        <v>436</v>
      </c>
      <c r="F348" s="260">
        <f>SUM(Лист1!G474)</f>
        <v>1750</v>
      </c>
      <c r="G348" s="260">
        <f>SUM(Лист1!H474)</f>
        <v>1750</v>
      </c>
      <c r="H348" s="382">
        <f t="shared" si="49"/>
        <v>100</v>
      </c>
    </row>
    <row r="349" spans="1:8" x14ac:dyDescent="0.25">
      <c r="A349" s="211" t="s">
        <v>14</v>
      </c>
      <c r="B349" s="207" t="s">
        <v>24</v>
      </c>
      <c r="C349" s="209" t="s">
        <v>24</v>
      </c>
      <c r="D349" s="215" t="s">
        <v>285</v>
      </c>
      <c r="E349" s="209" t="s">
        <v>15</v>
      </c>
      <c r="F349" s="338">
        <f>F350</f>
        <v>19050</v>
      </c>
      <c r="G349" s="338">
        <f>G350</f>
        <v>19050</v>
      </c>
      <c r="H349" s="382">
        <f t="shared" si="49"/>
        <v>100</v>
      </c>
    </row>
    <row r="350" spans="1:8" ht="23.25" x14ac:dyDescent="0.25">
      <c r="A350" s="211" t="s">
        <v>359</v>
      </c>
      <c r="B350" s="207" t="s">
        <v>24</v>
      </c>
      <c r="C350" s="209" t="s">
        <v>24</v>
      </c>
      <c r="D350" s="215" t="s">
        <v>285</v>
      </c>
      <c r="E350" s="209" t="s">
        <v>17</v>
      </c>
      <c r="F350" s="260">
        <f>SUM(Лист1!G476)</f>
        <v>19050</v>
      </c>
      <c r="G350" s="260">
        <f>SUM(Лист1!H476)</f>
        <v>19050</v>
      </c>
      <c r="H350" s="382">
        <f t="shared" si="49"/>
        <v>100</v>
      </c>
    </row>
    <row r="351" spans="1:8" x14ac:dyDescent="0.25">
      <c r="A351" s="211" t="s">
        <v>164</v>
      </c>
      <c r="B351" s="207" t="s">
        <v>24</v>
      </c>
      <c r="C351" s="209" t="s">
        <v>24</v>
      </c>
      <c r="D351" s="215" t="s">
        <v>285</v>
      </c>
      <c r="E351" s="209" t="s">
        <v>138</v>
      </c>
      <c r="F351" s="260">
        <f>SUM(F352:F353)</f>
        <v>9200</v>
      </c>
      <c r="G351" s="260">
        <f>SUM(G352:G353)</f>
        <v>9200</v>
      </c>
      <c r="H351" s="382">
        <f t="shared" si="49"/>
        <v>100</v>
      </c>
    </row>
    <row r="352" spans="1:8" x14ac:dyDescent="0.25">
      <c r="A352" s="212" t="s">
        <v>361</v>
      </c>
      <c r="B352" s="207" t="s">
        <v>24</v>
      </c>
      <c r="C352" s="209" t="s">
        <v>24</v>
      </c>
      <c r="D352" s="215" t="s">
        <v>285</v>
      </c>
      <c r="E352" s="209" t="s">
        <v>360</v>
      </c>
      <c r="F352" s="260">
        <f>SUM(Лист1!G478)</f>
        <v>0</v>
      </c>
      <c r="G352" s="260">
        <f>SUM(Лист1!H478)</f>
        <v>0</v>
      </c>
      <c r="H352" s="382">
        <v>0</v>
      </c>
    </row>
    <row r="353" spans="1:8" x14ac:dyDescent="0.25">
      <c r="A353" s="217" t="s">
        <v>139</v>
      </c>
      <c r="B353" s="207" t="s">
        <v>24</v>
      </c>
      <c r="C353" s="209" t="s">
        <v>24</v>
      </c>
      <c r="D353" s="215" t="s">
        <v>285</v>
      </c>
      <c r="E353" s="209" t="s">
        <v>140</v>
      </c>
      <c r="F353" s="260">
        <f>SUM(Лист1!G479)</f>
        <v>9200</v>
      </c>
      <c r="G353" s="260">
        <f>SUM(Лист1!H479)</f>
        <v>9200</v>
      </c>
      <c r="H353" s="382">
        <f t="shared" si="49"/>
        <v>100</v>
      </c>
    </row>
    <row r="354" spans="1:8" ht="64.5" x14ac:dyDescent="0.25">
      <c r="A354" s="218" t="s">
        <v>42</v>
      </c>
      <c r="B354" s="207" t="s">
        <v>24</v>
      </c>
      <c r="C354" s="209" t="s">
        <v>24</v>
      </c>
      <c r="D354" s="215" t="s">
        <v>225</v>
      </c>
      <c r="E354" s="214" t="s">
        <v>9</v>
      </c>
      <c r="F354" s="261">
        <f>SUM(F355)</f>
        <v>432000</v>
      </c>
      <c r="G354" s="337">
        <f>SUM(G355)</f>
        <v>429840</v>
      </c>
      <c r="H354" s="382">
        <f t="shared" si="49"/>
        <v>99.5</v>
      </c>
    </row>
    <row r="355" spans="1:8" ht="23.25" x14ac:dyDescent="0.25">
      <c r="A355" s="211" t="s">
        <v>18</v>
      </c>
      <c r="B355" s="207" t="s">
        <v>24</v>
      </c>
      <c r="C355" s="209" t="s">
        <v>24</v>
      </c>
      <c r="D355" s="215" t="s">
        <v>225</v>
      </c>
      <c r="E355" s="214" t="s">
        <v>19</v>
      </c>
      <c r="F355" s="261">
        <f>SUM(F356:F357)</f>
        <v>432000</v>
      </c>
      <c r="G355" s="337">
        <f>SUM(G356:G357)</f>
        <v>429840</v>
      </c>
      <c r="H355" s="382">
        <f t="shared" si="49"/>
        <v>99.5</v>
      </c>
    </row>
    <row r="356" spans="1:8" x14ac:dyDescent="0.25">
      <c r="A356" s="212" t="s">
        <v>349</v>
      </c>
      <c r="B356" s="207" t="s">
        <v>24</v>
      </c>
      <c r="C356" s="208" t="s">
        <v>24</v>
      </c>
      <c r="D356" s="215" t="s">
        <v>225</v>
      </c>
      <c r="E356" s="207" t="s">
        <v>348</v>
      </c>
      <c r="F356" s="261">
        <f>SUM(Лист1!G93)</f>
        <v>309420</v>
      </c>
      <c r="G356" s="337">
        <f>SUM(Лист1!H93)</f>
        <v>307260</v>
      </c>
      <c r="H356" s="382">
        <f t="shared" si="49"/>
        <v>99.301919720767884</v>
      </c>
    </row>
    <row r="357" spans="1:8" x14ac:dyDescent="0.25">
      <c r="A357" s="250" t="s">
        <v>351</v>
      </c>
      <c r="B357" s="269" t="s">
        <v>24</v>
      </c>
      <c r="C357" s="270" t="s">
        <v>24</v>
      </c>
      <c r="D357" s="215" t="s">
        <v>225</v>
      </c>
      <c r="E357" s="269" t="s">
        <v>350</v>
      </c>
      <c r="F357" s="337">
        <f>SUM(Лист1!G94)</f>
        <v>122580</v>
      </c>
      <c r="G357" s="337">
        <f>SUM(Лист1!H94)</f>
        <v>122580</v>
      </c>
      <c r="H357" s="382">
        <f t="shared" si="49"/>
        <v>100</v>
      </c>
    </row>
    <row r="358" spans="1:8" ht="26.25" x14ac:dyDescent="0.25">
      <c r="A358" s="218" t="s">
        <v>43</v>
      </c>
      <c r="B358" s="207" t="s">
        <v>24</v>
      </c>
      <c r="C358" s="209" t="s">
        <v>24</v>
      </c>
      <c r="D358" s="215" t="s">
        <v>226</v>
      </c>
      <c r="E358" s="214" t="s">
        <v>9</v>
      </c>
      <c r="F358" s="260">
        <f>SUM(F359)</f>
        <v>720000</v>
      </c>
      <c r="G358" s="260">
        <f>SUM(G359)</f>
        <v>716400</v>
      </c>
      <c r="H358" s="382">
        <f t="shared" si="49"/>
        <v>99.5</v>
      </c>
    </row>
    <row r="359" spans="1:8" ht="23.25" x14ac:dyDescent="0.25">
      <c r="A359" s="211" t="s">
        <v>18</v>
      </c>
      <c r="B359" s="207" t="s">
        <v>24</v>
      </c>
      <c r="C359" s="209" t="s">
        <v>24</v>
      </c>
      <c r="D359" s="215" t="s">
        <v>226</v>
      </c>
      <c r="E359" s="214" t="s">
        <v>19</v>
      </c>
      <c r="F359" s="260">
        <f>SUM(F360:F361)</f>
        <v>720000</v>
      </c>
      <c r="G359" s="260">
        <f>SUM(G360:G361)</f>
        <v>716400</v>
      </c>
      <c r="H359" s="382">
        <f t="shared" si="49"/>
        <v>99.5</v>
      </c>
    </row>
    <row r="360" spans="1:8" x14ac:dyDescent="0.25">
      <c r="A360" s="212" t="s">
        <v>349</v>
      </c>
      <c r="B360" s="207" t="s">
        <v>24</v>
      </c>
      <c r="C360" s="208" t="s">
        <v>24</v>
      </c>
      <c r="D360" s="215" t="s">
        <v>226</v>
      </c>
      <c r="E360" s="207" t="s">
        <v>348</v>
      </c>
      <c r="F360" s="260">
        <f>SUM(Лист1!G97)</f>
        <v>515700</v>
      </c>
      <c r="G360" s="260">
        <f>SUM(Лист1!H97)</f>
        <v>512100</v>
      </c>
      <c r="H360" s="382">
        <f t="shared" si="49"/>
        <v>99.301919720767884</v>
      </c>
    </row>
    <row r="361" spans="1:8" x14ac:dyDescent="0.25">
      <c r="A361" s="250" t="s">
        <v>351</v>
      </c>
      <c r="B361" s="269" t="s">
        <v>24</v>
      </c>
      <c r="C361" s="270" t="s">
        <v>24</v>
      </c>
      <c r="D361" s="215" t="s">
        <v>226</v>
      </c>
      <c r="E361" s="269" t="s">
        <v>350</v>
      </c>
      <c r="F361" s="260">
        <f>SUM(Лист1!G98)</f>
        <v>204300</v>
      </c>
      <c r="G361" s="260">
        <f>SUM(Лист1!H98)</f>
        <v>204300</v>
      </c>
      <c r="H361" s="382">
        <f t="shared" si="49"/>
        <v>100</v>
      </c>
    </row>
    <row r="362" spans="1:8" ht="15.75" x14ac:dyDescent="0.25">
      <c r="A362" s="210" t="s">
        <v>44</v>
      </c>
      <c r="B362" s="227" t="s">
        <v>24</v>
      </c>
      <c r="C362" s="230" t="s">
        <v>45</v>
      </c>
      <c r="D362" s="228" t="s">
        <v>210</v>
      </c>
      <c r="E362" s="230" t="s">
        <v>9</v>
      </c>
      <c r="F362" s="322">
        <f>SUM(F363+F368+F373+F378+F387+F390+F394)</f>
        <v>46637233.089999989</v>
      </c>
      <c r="G362" s="322">
        <f>SUM(G363+G368+G373+G378+G387+G390+G394)</f>
        <v>46593841.25</v>
      </c>
      <c r="H362" s="382">
        <f t="shared" si="49"/>
        <v>99.906958802816945</v>
      </c>
    </row>
    <row r="363" spans="1:8" ht="26.25" x14ac:dyDescent="0.25">
      <c r="A363" s="219" t="s">
        <v>46</v>
      </c>
      <c r="B363" s="214" t="s">
        <v>24</v>
      </c>
      <c r="C363" s="214" t="s">
        <v>45</v>
      </c>
      <c r="D363" s="215" t="s">
        <v>227</v>
      </c>
      <c r="E363" s="214" t="s">
        <v>9</v>
      </c>
      <c r="F363" s="260">
        <f>SUM(F364+F366)</f>
        <v>2275023.1800000002</v>
      </c>
      <c r="G363" s="260">
        <f>SUM(G364+G366)</f>
        <v>2275023.1800000002</v>
      </c>
      <c r="H363" s="382">
        <f t="shared" si="49"/>
        <v>100</v>
      </c>
    </row>
    <row r="364" spans="1:8" ht="34.5" x14ac:dyDescent="0.25">
      <c r="A364" s="211" t="s">
        <v>47</v>
      </c>
      <c r="B364" s="214" t="s">
        <v>24</v>
      </c>
      <c r="C364" s="214" t="s">
        <v>45</v>
      </c>
      <c r="D364" s="215" t="s">
        <v>227</v>
      </c>
      <c r="E364" s="214" t="s">
        <v>48</v>
      </c>
      <c r="F364" s="260">
        <f>SUM(F365)</f>
        <v>2253777.08</v>
      </c>
      <c r="G364" s="260">
        <f>SUM(G365)</f>
        <v>2253777.08</v>
      </c>
      <c r="H364" s="382">
        <f t="shared" si="49"/>
        <v>100</v>
      </c>
    </row>
    <row r="365" spans="1:8" x14ac:dyDescent="0.25">
      <c r="A365" s="211" t="s">
        <v>49</v>
      </c>
      <c r="B365" s="214" t="s">
        <v>24</v>
      </c>
      <c r="C365" s="214" t="s">
        <v>45</v>
      </c>
      <c r="D365" s="215" t="s">
        <v>227</v>
      </c>
      <c r="E365" s="214" t="s">
        <v>50</v>
      </c>
      <c r="F365" s="260">
        <f>SUM(Лист1!G102)</f>
        <v>2253777.08</v>
      </c>
      <c r="G365" s="260">
        <f>SUM(Лист1!H102)</f>
        <v>2253777.08</v>
      </c>
      <c r="H365" s="382">
        <f t="shared" si="49"/>
        <v>100</v>
      </c>
    </row>
    <row r="366" spans="1:8" x14ac:dyDescent="0.25">
      <c r="A366" s="211" t="s">
        <v>14</v>
      </c>
      <c r="B366" s="214" t="s">
        <v>24</v>
      </c>
      <c r="C366" s="214" t="s">
        <v>45</v>
      </c>
      <c r="D366" s="215" t="s">
        <v>227</v>
      </c>
      <c r="E366" s="214" t="s">
        <v>15</v>
      </c>
      <c r="F366" s="260">
        <f>SUM(F367)</f>
        <v>21246.1</v>
      </c>
      <c r="G366" s="260">
        <f>SUM(G367)</f>
        <v>21246.1</v>
      </c>
      <c r="H366" s="382">
        <f t="shared" si="49"/>
        <v>100</v>
      </c>
    </row>
    <row r="367" spans="1:8" ht="23.25" x14ac:dyDescent="0.25">
      <c r="A367" s="211" t="s">
        <v>359</v>
      </c>
      <c r="B367" s="214" t="s">
        <v>24</v>
      </c>
      <c r="C367" s="214" t="s">
        <v>45</v>
      </c>
      <c r="D367" s="215" t="s">
        <v>227</v>
      </c>
      <c r="E367" s="214" t="s">
        <v>17</v>
      </c>
      <c r="F367" s="260">
        <f>SUM(Лист1!G104)</f>
        <v>21246.1</v>
      </c>
      <c r="G367" s="260">
        <f>SUM(Лист1!H104)</f>
        <v>21246.1</v>
      </c>
      <c r="H367" s="382">
        <f t="shared" si="49"/>
        <v>100</v>
      </c>
    </row>
    <row r="368" spans="1:8" ht="39" x14ac:dyDescent="0.25">
      <c r="A368" s="218" t="s">
        <v>51</v>
      </c>
      <c r="B368" s="207" t="s">
        <v>24</v>
      </c>
      <c r="C368" s="209" t="s">
        <v>45</v>
      </c>
      <c r="D368" s="215" t="s">
        <v>228</v>
      </c>
      <c r="E368" s="207" t="s">
        <v>9</v>
      </c>
      <c r="F368" s="260">
        <f>SUM(F369+F371)</f>
        <v>8320429.9199999999</v>
      </c>
      <c r="G368" s="260">
        <f>SUM(G369+G371)</f>
        <v>8320379.9199999999</v>
      </c>
      <c r="H368" s="382">
        <f t="shared" si="49"/>
        <v>99.999399069513458</v>
      </c>
    </row>
    <row r="369" spans="1:8" ht="34.5" x14ac:dyDescent="0.25">
      <c r="A369" s="211" t="s">
        <v>47</v>
      </c>
      <c r="B369" s="214" t="s">
        <v>24</v>
      </c>
      <c r="C369" s="214" t="s">
        <v>45</v>
      </c>
      <c r="D369" s="215" t="s">
        <v>228</v>
      </c>
      <c r="E369" s="207" t="s">
        <v>48</v>
      </c>
      <c r="F369" s="260">
        <f>SUM(F370)</f>
        <v>7257913.9400000004</v>
      </c>
      <c r="G369" s="260">
        <f>SUM(G370)</f>
        <v>7257863.9400000004</v>
      </c>
      <c r="H369" s="382">
        <f t="shared" si="49"/>
        <v>99.999311096819099</v>
      </c>
    </row>
    <row r="370" spans="1:8" x14ac:dyDescent="0.25">
      <c r="A370" s="211" t="s">
        <v>52</v>
      </c>
      <c r="B370" s="214" t="s">
        <v>24</v>
      </c>
      <c r="C370" s="214" t="s">
        <v>45</v>
      </c>
      <c r="D370" s="215" t="s">
        <v>228</v>
      </c>
      <c r="E370" s="207" t="s">
        <v>53</v>
      </c>
      <c r="F370" s="260">
        <f>SUM(Лист1!G107)</f>
        <v>7257913.9400000004</v>
      </c>
      <c r="G370" s="260">
        <f>SUM(Лист1!H107)</f>
        <v>7257863.9400000004</v>
      </c>
      <c r="H370" s="382">
        <f t="shared" si="49"/>
        <v>99.999311096819099</v>
      </c>
    </row>
    <row r="371" spans="1:8" x14ac:dyDescent="0.25">
      <c r="A371" s="211" t="s">
        <v>14</v>
      </c>
      <c r="B371" s="214" t="s">
        <v>24</v>
      </c>
      <c r="C371" s="214" t="s">
        <v>45</v>
      </c>
      <c r="D371" s="215" t="s">
        <v>228</v>
      </c>
      <c r="E371" s="207" t="s">
        <v>15</v>
      </c>
      <c r="F371" s="260">
        <f>SUM(F372)</f>
        <v>1062515.98</v>
      </c>
      <c r="G371" s="260">
        <f>SUM(G372)</f>
        <v>1062515.98</v>
      </c>
      <c r="H371" s="382">
        <f t="shared" si="49"/>
        <v>100</v>
      </c>
    </row>
    <row r="372" spans="1:8" ht="23.25" x14ac:dyDescent="0.25">
      <c r="A372" s="211" t="s">
        <v>359</v>
      </c>
      <c r="B372" s="214" t="s">
        <v>24</v>
      </c>
      <c r="C372" s="214" t="s">
        <v>45</v>
      </c>
      <c r="D372" s="215" t="s">
        <v>228</v>
      </c>
      <c r="E372" s="207" t="s">
        <v>17</v>
      </c>
      <c r="F372" s="260">
        <f>SUM(Лист1!G109)</f>
        <v>1062515.98</v>
      </c>
      <c r="G372" s="260">
        <f>SUM(Лист1!H109)</f>
        <v>1062515.98</v>
      </c>
      <c r="H372" s="382">
        <f t="shared" si="49"/>
        <v>100</v>
      </c>
    </row>
    <row r="373" spans="1:8" ht="26.25" x14ac:dyDescent="0.25">
      <c r="A373" s="218" t="s">
        <v>56</v>
      </c>
      <c r="B373" s="233" t="s">
        <v>24</v>
      </c>
      <c r="C373" s="256" t="s">
        <v>45</v>
      </c>
      <c r="D373" s="215" t="s">
        <v>229</v>
      </c>
      <c r="E373" s="233" t="s">
        <v>9</v>
      </c>
      <c r="F373" s="260">
        <f>SUM(F374+F376)</f>
        <v>1310552.92</v>
      </c>
      <c r="G373" s="260">
        <f>SUM(G374+G376)</f>
        <v>1310552.92</v>
      </c>
      <c r="H373" s="382">
        <f t="shared" si="49"/>
        <v>100</v>
      </c>
    </row>
    <row r="374" spans="1:8" ht="34.5" x14ac:dyDescent="0.25">
      <c r="A374" s="211" t="s">
        <v>47</v>
      </c>
      <c r="B374" s="214" t="s">
        <v>24</v>
      </c>
      <c r="C374" s="214" t="s">
        <v>45</v>
      </c>
      <c r="D374" s="215" t="s">
        <v>229</v>
      </c>
      <c r="E374" s="207" t="s">
        <v>48</v>
      </c>
      <c r="F374" s="260">
        <f>SUM(F375)</f>
        <v>1108121.9099999999</v>
      </c>
      <c r="G374" s="260">
        <f>SUM(G375)</f>
        <v>1108121.9099999999</v>
      </c>
      <c r="H374" s="382">
        <f t="shared" si="49"/>
        <v>100</v>
      </c>
    </row>
    <row r="375" spans="1:8" x14ac:dyDescent="0.25">
      <c r="A375" s="211" t="s">
        <v>52</v>
      </c>
      <c r="B375" s="214" t="s">
        <v>24</v>
      </c>
      <c r="C375" s="214" t="s">
        <v>45</v>
      </c>
      <c r="D375" s="215" t="s">
        <v>229</v>
      </c>
      <c r="E375" s="207" t="s">
        <v>53</v>
      </c>
      <c r="F375" s="260">
        <f>SUM(Лист1!G112)</f>
        <v>1108121.9099999999</v>
      </c>
      <c r="G375" s="260">
        <f>SUM(Лист1!H112)</f>
        <v>1108121.9099999999</v>
      </c>
      <c r="H375" s="382">
        <f t="shared" si="49"/>
        <v>100</v>
      </c>
    </row>
    <row r="376" spans="1:8" x14ac:dyDescent="0.25">
      <c r="A376" s="211" t="s">
        <v>14</v>
      </c>
      <c r="B376" s="214" t="s">
        <v>24</v>
      </c>
      <c r="C376" s="214" t="s">
        <v>45</v>
      </c>
      <c r="D376" s="215" t="s">
        <v>229</v>
      </c>
      <c r="E376" s="207" t="s">
        <v>15</v>
      </c>
      <c r="F376" s="260">
        <f>SUM(F377)</f>
        <v>202431.01</v>
      </c>
      <c r="G376" s="260">
        <f>SUM(G377)</f>
        <v>202431.01</v>
      </c>
      <c r="H376" s="382">
        <f t="shared" si="49"/>
        <v>100</v>
      </c>
    </row>
    <row r="377" spans="1:8" ht="23.25" x14ac:dyDescent="0.25">
      <c r="A377" s="211" t="s">
        <v>359</v>
      </c>
      <c r="B377" s="214" t="s">
        <v>24</v>
      </c>
      <c r="C377" s="214" t="s">
        <v>45</v>
      </c>
      <c r="D377" s="215" t="s">
        <v>229</v>
      </c>
      <c r="E377" s="207" t="s">
        <v>17</v>
      </c>
      <c r="F377" s="260">
        <f>SUM(Лист1!G114)</f>
        <v>202431.01</v>
      </c>
      <c r="G377" s="260">
        <f>SUM(Лист1!H114)</f>
        <v>202431.01</v>
      </c>
      <c r="H377" s="382">
        <f t="shared" si="49"/>
        <v>100</v>
      </c>
    </row>
    <row r="378" spans="1:8" ht="26.25" x14ac:dyDescent="0.25">
      <c r="A378" s="218" t="s">
        <v>57</v>
      </c>
      <c r="B378" s="207" t="s">
        <v>24</v>
      </c>
      <c r="C378" s="209" t="s">
        <v>45</v>
      </c>
      <c r="D378" s="215" t="s">
        <v>230</v>
      </c>
      <c r="E378" s="207" t="s">
        <v>9</v>
      </c>
      <c r="F378" s="260">
        <f>SUM(F379+F381+F385+F383)</f>
        <v>34168904.659999996</v>
      </c>
      <c r="G378" s="260">
        <f>SUM(G379+G381+G385+G383)</f>
        <v>34125562.82</v>
      </c>
      <c r="H378" s="382">
        <f t="shared" si="49"/>
        <v>99.873154142834636</v>
      </c>
    </row>
    <row r="379" spans="1:8" ht="34.5" x14ac:dyDescent="0.25">
      <c r="A379" s="211" t="s">
        <v>47</v>
      </c>
      <c r="B379" s="214" t="s">
        <v>24</v>
      </c>
      <c r="C379" s="214" t="s">
        <v>45</v>
      </c>
      <c r="D379" s="215" t="s">
        <v>230</v>
      </c>
      <c r="E379" s="207" t="s">
        <v>48</v>
      </c>
      <c r="F379" s="260">
        <f>SUM(F380)</f>
        <v>32465526.960000001</v>
      </c>
      <c r="G379" s="260">
        <f>SUM(G380)</f>
        <v>32465526.960000001</v>
      </c>
      <c r="H379" s="382">
        <f t="shared" si="49"/>
        <v>100</v>
      </c>
    </row>
    <row r="380" spans="1:8" x14ac:dyDescent="0.25">
      <c r="A380" s="211" t="s">
        <v>52</v>
      </c>
      <c r="B380" s="214" t="s">
        <v>24</v>
      </c>
      <c r="C380" s="214" t="s">
        <v>45</v>
      </c>
      <c r="D380" s="215" t="s">
        <v>230</v>
      </c>
      <c r="E380" s="207" t="s">
        <v>53</v>
      </c>
      <c r="F380" s="260">
        <f>SUM(Лист1!G117)</f>
        <v>32465526.960000001</v>
      </c>
      <c r="G380" s="260">
        <f>SUM(Лист1!H117)</f>
        <v>32465526.960000001</v>
      </c>
      <c r="H380" s="382">
        <f t="shared" si="49"/>
        <v>100</v>
      </c>
    </row>
    <row r="381" spans="1:8" x14ac:dyDescent="0.25">
      <c r="A381" s="211" t="s">
        <v>14</v>
      </c>
      <c r="B381" s="214" t="s">
        <v>24</v>
      </c>
      <c r="C381" s="214" t="s">
        <v>45</v>
      </c>
      <c r="D381" s="215" t="s">
        <v>230</v>
      </c>
      <c r="E381" s="207" t="s">
        <v>15</v>
      </c>
      <c r="F381" s="260">
        <f>SUM(F382)</f>
        <v>1322482.94</v>
      </c>
      <c r="G381" s="260">
        <f>SUM(G382)</f>
        <v>1279141.1000000001</v>
      </c>
      <c r="H381" s="382">
        <f t="shared" si="49"/>
        <v>96.722691938846495</v>
      </c>
    </row>
    <row r="382" spans="1:8" ht="23.25" x14ac:dyDescent="0.25">
      <c r="A382" s="211" t="s">
        <v>359</v>
      </c>
      <c r="B382" s="214" t="s">
        <v>24</v>
      </c>
      <c r="C382" s="214" t="s">
        <v>45</v>
      </c>
      <c r="D382" s="215" t="s">
        <v>230</v>
      </c>
      <c r="E382" s="207" t="s">
        <v>17</v>
      </c>
      <c r="F382" s="260">
        <f>SUM(Лист1!G119)</f>
        <v>1322482.94</v>
      </c>
      <c r="G382" s="260">
        <f>SUM(Лист1!H119)</f>
        <v>1279141.1000000001</v>
      </c>
      <c r="H382" s="382">
        <f t="shared" si="49"/>
        <v>96.722691938846495</v>
      </c>
    </row>
    <row r="383" spans="1:8" x14ac:dyDescent="0.25">
      <c r="A383" s="353" t="s">
        <v>137</v>
      </c>
      <c r="B383" s="214" t="s">
        <v>24</v>
      </c>
      <c r="C383" s="214" t="s">
        <v>45</v>
      </c>
      <c r="D383" s="215" t="s">
        <v>230</v>
      </c>
      <c r="E383" s="207" t="s">
        <v>138</v>
      </c>
      <c r="F383" s="337">
        <f>SUM(F384)</f>
        <v>217526.39</v>
      </c>
      <c r="G383" s="337">
        <f>SUM(G384)</f>
        <v>217526.39</v>
      </c>
      <c r="H383" s="382">
        <f t="shared" si="49"/>
        <v>100</v>
      </c>
    </row>
    <row r="384" spans="1:8" ht="23.25" x14ac:dyDescent="0.25">
      <c r="A384" s="212" t="s">
        <v>363</v>
      </c>
      <c r="B384" s="214" t="s">
        <v>24</v>
      </c>
      <c r="C384" s="214" t="s">
        <v>45</v>
      </c>
      <c r="D384" s="215" t="s">
        <v>230</v>
      </c>
      <c r="E384" s="207" t="s">
        <v>362</v>
      </c>
      <c r="F384" s="337">
        <f>SUM(Лист1!G121)</f>
        <v>217526.39</v>
      </c>
      <c r="G384" s="337">
        <f>SUM(Лист1!H121)</f>
        <v>217526.39</v>
      </c>
      <c r="H384" s="382">
        <f t="shared" si="49"/>
        <v>100</v>
      </c>
    </row>
    <row r="385" spans="1:8" x14ac:dyDescent="0.25">
      <c r="A385" s="211" t="s">
        <v>54</v>
      </c>
      <c r="B385" s="207" t="s">
        <v>24</v>
      </c>
      <c r="C385" s="209" t="s">
        <v>45</v>
      </c>
      <c r="D385" s="215" t="s">
        <v>230</v>
      </c>
      <c r="E385" s="207" t="s">
        <v>55</v>
      </c>
      <c r="F385" s="260">
        <f>SUM(F386)</f>
        <v>163368.37</v>
      </c>
      <c r="G385" s="260">
        <f>SUM(G386)</f>
        <v>163368.37</v>
      </c>
      <c r="H385" s="382">
        <f t="shared" si="49"/>
        <v>100</v>
      </c>
    </row>
    <row r="386" spans="1:8" x14ac:dyDescent="0.25">
      <c r="A386" s="211" t="s">
        <v>328</v>
      </c>
      <c r="B386" s="207" t="s">
        <v>24</v>
      </c>
      <c r="C386" s="209" t="s">
        <v>45</v>
      </c>
      <c r="D386" s="215" t="s">
        <v>230</v>
      </c>
      <c r="E386" s="207" t="s">
        <v>327</v>
      </c>
      <c r="F386" s="260">
        <f>SUM(Лист1!G123)</f>
        <v>163368.37</v>
      </c>
      <c r="G386" s="260">
        <f>SUM(Лист1!H123)</f>
        <v>163368.37</v>
      </c>
      <c r="H386" s="382">
        <f t="shared" si="49"/>
        <v>100</v>
      </c>
    </row>
    <row r="387" spans="1:8" ht="24.75" x14ac:dyDescent="0.25">
      <c r="A387" s="251" t="s">
        <v>58</v>
      </c>
      <c r="B387" s="207" t="s">
        <v>24</v>
      </c>
      <c r="C387" s="207" t="s">
        <v>45</v>
      </c>
      <c r="D387" s="215" t="s">
        <v>231</v>
      </c>
      <c r="E387" s="207" t="s">
        <v>9</v>
      </c>
      <c r="F387" s="260">
        <f t="shared" ref="F387:G388" si="53">SUM(F388)</f>
        <v>440000</v>
      </c>
      <c r="G387" s="260">
        <f t="shared" si="53"/>
        <v>440000</v>
      </c>
      <c r="H387" s="382">
        <f t="shared" si="49"/>
        <v>100</v>
      </c>
    </row>
    <row r="388" spans="1:8" ht="34.5" x14ac:dyDescent="0.25">
      <c r="A388" s="211" t="s">
        <v>47</v>
      </c>
      <c r="B388" s="207" t="s">
        <v>24</v>
      </c>
      <c r="C388" s="207" t="s">
        <v>45</v>
      </c>
      <c r="D388" s="215" t="s">
        <v>231</v>
      </c>
      <c r="E388" s="207" t="s">
        <v>48</v>
      </c>
      <c r="F388" s="260">
        <f t="shared" si="53"/>
        <v>440000</v>
      </c>
      <c r="G388" s="260">
        <f t="shared" si="53"/>
        <v>440000</v>
      </c>
      <c r="H388" s="382">
        <f t="shared" si="49"/>
        <v>100</v>
      </c>
    </row>
    <row r="389" spans="1:8" x14ac:dyDescent="0.25">
      <c r="A389" s="211" t="s">
        <v>52</v>
      </c>
      <c r="B389" s="207" t="s">
        <v>24</v>
      </c>
      <c r="C389" s="207" t="s">
        <v>45</v>
      </c>
      <c r="D389" s="215" t="s">
        <v>231</v>
      </c>
      <c r="E389" s="207" t="s">
        <v>53</v>
      </c>
      <c r="F389" s="260">
        <f>SUM(Лист1!G126)</f>
        <v>440000</v>
      </c>
      <c r="G389" s="260">
        <f>SUM(Лист1!H126)</f>
        <v>440000</v>
      </c>
      <c r="H389" s="382">
        <f t="shared" si="49"/>
        <v>100</v>
      </c>
    </row>
    <row r="390" spans="1:8" ht="39" x14ac:dyDescent="0.25">
      <c r="A390" s="223" t="s">
        <v>59</v>
      </c>
      <c r="B390" s="207" t="s">
        <v>24</v>
      </c>
      <c r="C390" s="207" t="s">
        <v>45</v>
      </c>
      <c r="D390" s="215" t="s">
        <v>232</v>
      </c>
      <c r="E390" s="209" t="s">
        <v>9</v>
      </c>
      <c r="F390" s="260">
        <f>SUM(F391)</f>
        <v>100000</v>
      </c>
      <c r="G390" s="260">
        <f>SUM(G391)</f>
        <v>100000</v>
      </c>
      <c r="H390" s="382">
        <f t="shared" si="49"/>
        <v>100</v>
      </c>
    </row>
    <row r="391" spans="1:8" ht="23.25" x14ac:dyDescent="0.25">
      <c r="A391" s="211" t="s">
        <v>18</v>
      </c>
      <c r="B391" s="207" t="s">
        <v>24</v>
      </c>
      <c r="C391" s="207" t="s">
        <v>45</v>
      </c>
      <c r="D391" s="215" t="s">
        <v>232</v>
      </c>
      <c r="E391" s="207" t="s">
        <v>19</v>
      </c>
      <c r="F391" s="260">
        <f>SUM(F392:F393)</f>
        <v>100000</v>
      </c>
      <c r="G391" s="260">
        <f>SUM(G392:G393)</f>
        <v>100000</v>
      </c>
      <c r="H391" s="382">
        <f t="shared" si="49"/>
        <v>100</v>
      </c>
    </row>
    <row r="392" spans="1:8" x14ac:dyDescent="0.25">
      <c r="A392" s="212" t="s">
        <v>349</v>
      </c>
      <c r="B392" s="207" t="s">
        <v>24</v>
      </c>
      <c r="C392" s="207" t="s">
        <v>45</v>
      </c>
      <c r="D392" s="215" t="s">
        <v>232</v>
      </c>
      <c r="E392" s="207" t="s">
        <v>348</v>
      </c>
      <c r="F392" s="260">
        <f>SUM(Лист1!G129)</f>
        <v>100000</v>
      </c>
      <c r="G392" s="260">
        <f>SUM(Лист1!H129)</f>
        <v>100000</v>
      </c>
      <c r="H392" s="382">
        <f t="shared" si="49"/>
        <v>100</v>
      </c>
    </row>
    <row r="393" spans="1:8" x14ac:dyDescent="0.25">
      <c r="A393" s="250" t="s">
        <v>351</v>
      </c>
      <c r="B393" s="207" t="s">
        <v>24</v>
      </c>
      <c r="C393" s="207" t="s">
        <v>45</v>
      </c>
      <c r="D393" s="215" t="s">
        <v>232</v>
      </c>
      <c r="E393" s="207" t="s">
        <v>350</v>
      </c>
      <c r="F393" s="260">
        <f>SUM(Лист1!G130)</f>
        <v>0</v>
      </c>
      <c r="G393" s="260">
        <f>SUM(Лист1!H130)</f>
        <v>0</v>
      </c>
      <c r="H393" s="382">
        <v>0</v>
      </c>
    </row>
    <row r="394" spans="1:8" ht="51.75" x14ac:dyDescent="0.25">
      <c r="A394" s="223" t="s">
        <v>60</v>
      </c>
      <c r="B394" s="233" t="s">
        <v>24</v>
      </c>
      <c r="C394" s="233" t="s">
        <v>45</v>
      </c>
      <c r="D394" s="215" t="s">
        <v>233</v>
      </c>
      <c r="E394" s="233" t="s">
        <v>9</v>
      </c>
      <c r="F394" s="261">
        <f t="shared" ref="F394:G395" si="54">SUM(F395)</f>
        <v>22322.41</v>
      </c>
      <c r="G394" s="337">
        <f t="shared" si="54"/>
        <v>22322.41</v>
      </c>
      <c r="H394" s="382">
        <f t="shared" si="49"/>
        <v>100</v>
      </c>
    </row>
    <row r="395" spans="1:8" ht="34.5" x14ac:dyDescent="0.25">
      <c r="A395" s="211" t="s">
        <v>47</v>
      </c>
      <c r="B395" s="207" t="s">
        <v>24</v>
      </c>
      <c r="C395" s="207" t="s">
        <v>45</v>
      </c>
      <c r="D395" s="215" t="s">
        <v>233</v>
      </c>
      <c r="E395" s="207" t="s">
        <v>48</v>
      </c>
      <c r="F395" s="261">
        <f t="shared" si="54"/>
        <v>22322.41</v>
      </c>
      <c r="G395" s="337">
        <f t="shared" si="54"/>
        <v>22322.41</v>
      </c>
      <c r="H395" s="382">
        <f t="shared" si="49"/>
        <v>100</v>
      </c>
    </row>
    <row r="396" spans="1:8" x14ac:dyDescent="0.25">
      <c r="A396" s="211" t="s">
        <v>52</v>
      </c>
      <c r="B396" s="207" t="s">
        <v>24</v>
      </c>
      <c r="C396" s="207" t="s">
        <v>45</v>
      </c>
      <c r="D396" s="215" t="s">
        <v>233</v>
      </c>
      <c r="E396" s="207" t="s">
        <v>53</v>
      </c>
      <c r="F396" s="261">
        <f>SUM(Лист1!G133)</f>
        <v>22322.41</v>
      </c>
      <c r="G396" s="337">
        <f>SUM(Лист1!H133)</f>
        <v>22322.41</v>
      </c>
      <c r="H396" s="382">
        <f t="shared" si="49"/>
        <v>100</v>
      </c>
    </row>
    <row r="397" spans="1:8" ht="18" x14ac:dyDescent="0.25">
      <c r="A397" s="234" t="s">
        <v>461</v>
      </c>
      <c r="B397" s="276" t="s">
        <v>93</v>
      </c>
      <c r="C397" s="277" t="s">
        <v>8</v>
      </c>
      <c r="D397" s="277" t="s">
        <v>210</v>
      </c>
      <c r="E397" s="277" t="s">
        <v>9</v>
      </c>
      <c r="F397" s="322">
        <f>SUM(F398+F442+F435)</f>
        <v>35830846.969999999</v>
      </c>
      <c r="G397" s="322">
        <f>SUM(G398+G442+G435)</f>
        <v>35829256.969999999</v>
      </c>
      <c r="H397" s="382">
        <f t="shared" ref="H397:H460" si="55">SUM(G397/F397*100)</f>
        <v>99.995562482792195</v>
      </c>
    </row>
    <row r="398" spans="1:8" x14ac:dyDescent="0.25">
      <c r="A398" s="210" t="s">
        <v>94</v>
      </c>
      <c r="B398" s="235" t="s">
        <v>93</v>
      </c>
      <c r="C398" s="235" t="s">
        <v>26</v>
      </c>
      <c r="D398" s="238" t="s">
        <v>210</v>
      </c>
      <c r="E398" s="239" t="s">
        <v>9</v>
      </c>
      <c r="F398" s="322">
        <f>SUM(F399+F402+F405+F408+F414+F417+F420+F427+F432+F411)</f>
        <v>29039407.640000001</v>
      </c>
      <c r="G398" s="322">
        <f>SUM(G399+G402+G405+G408+G414+G417+G420+G427+G432+G411)</f>
        <v>29038612.640000001</v>
      </c>
      <c r="H398" s="382">
        <f t="shared" si="55"/>
        <v>99.99726234085125</v>
      </c>
    </row>
    <row r="399" spans="1:8" x14ac:dyDescent="0.25">
      <c r="A399" s="291" t="s">
        <v>110</v>
      </c>
      <c r="B399" s="207" t="s">
        <v>93</v>
      </c>
      <c r="C399" s="209" t="s">
        <v>26</v>
      </c>
      <c r="D399" s="215" t="s">
        <v>251</v>
      </c>
      <c r="E399" s="209" t="s">
        <v>9</v>
      </c>
      <c r="F399" s="260">
        <f>SUM(F400)</f>
        <v>12766817</v>
      </c>
      <c r="G399" s="260">
        <f>SUM(G400)</f>
        <v>12766817</v>
      </c>
      <c r="H399" s="382">
        <f t="shared" si="55"/>
        <v>100</v>
      </c>
    </row>
    <row r="400" spans="1:8" ht="23.25" x14ac:dyDescent="0.25">
      <c r="A400" s="211" t="s">
        <v>18</v>
      </c>
      <c r="B400" s="207" t="s">
        <v>93</v>
      </c>
      <c r="C400" s="209" t="s">
        <v>26</v>
      </c>
      <c r="D400" s="215" t="s">
        <v>251</v>
      </c>
      <c r="E400" s="207" t="s">
        <v>19</v>
      </c>
      <c r="F400" s="260">
        <f>SUM(F401:F401)</f>
        <v>12766817</v>
      </c>
      <c r="G400" s="260">
        <f>SUM(G401:G401)</f>
        <v>12766817</v>
      </c>
      <c r="H400" s="382">
        <f t="shared" si="55"/>
        <v>100</v>
      </c>
    </row>
    <row r="401" spans="1:8" x14ac:dyDescent="0.25">
      <c r="A401" s="212" t="s">
        <v>349</v>
      </c>
      <c r="B401" s="207" t="s">
        <v>93</v>
      </c>
      <c r="C401" s="209" t="s">
        <v>26</v>
      </c>
      <c r="D401" s="215" t="s">
        <v>251</v>
      </c>
      <c r="E401" s="207" t="s">
        <v>348</v>
      </c>
      <c r="F401" s="260">
        <f>SUM(Лист1!G233)</f>
        <v>12766817</v>
      </c>
      <c r="G401" s="260">
        <f>SUM(Лист1!H233)</f>
        <v>12766817</v>
      </c>
      <c r="H401" s="382">
        <f t="shared" si="55"/>
        <v>100</v>
      </c>
    </row>
    <row r="402" spans="1:8" x14ac:dyDescent="0.25">
      <c r="A402" s="251" t="s">
        <v>111</v>
      </c>
      <c r="B402" s="207" t="s">
        <v>93</v>
      </c>
      <c r="C402" s="209" t="s">
        <v>26</v>
      </c>
      <c r="D402" s="215" t="s">
        <v>252</v>
      </c>
      <c r="E402" s="209" t="s">
        <v>9</v>
      </c>
      <c r="F402" s="260">
        <f t="shared" ref="F402:G403" si="56">SUM(F403)</f>
        <v>112000</v>
      </c>
      <c r="G402" s="260">
        <f t="shared" si="56"/>
        <v>112000</v>
      </c>
      <c r="H402" s="382">
        <f t="shared" si="55"/>
        <v>100</v>
      </c>
    </row>
    <row r="403" spans="1:8" ht="24.75" x14ac:dyDescent="0.25">
      <c r="A403" s="292" t="s">
        <v>18</v>
      </c>
      <c r="B403" s="207" t="s">
        <v>93</v>
      </c>
      <c r="C403" s="209" t="s">
        <v>26</v>
      </c>
      <c r="D403" s="215" t="s">
        <v>252</v>
      </c>
      <c r="E403" s="207" t="s">
        <v>19</v>
      </c>
      <c r="F403" s="260">
        <f t="shared" si="56"/>
        <v>112000</v>
      </c>
      <c r="G403" s="260">
        <f t="shared" si="56"/>
        <v>112000</v>
      </c>
      <c r="H403" s="382">
        <f t="shared" si="55"/>
        <v>100</v>
      </c>
    </row>
    <row r="404" spans="1:8" x14ac:dyDescent="0.25">
      <c r="A404" s="212" t="s">
        <v>349</v>
      </c>
      <c r="B404" s="207" t="s">
        <v>93</v>
      </c>
      <c r="C404" s="209" t="s">
        <v>26</v>
      </c>
      <c r="D404" s="215" t="s">
        <v>252</v>
      </c>
      <c r="E404" s="207" t="s">
        <v>348</v>
      </c>
      <c r="F404" s="260">
        <f>SUM(Лист1!G236)</f>
        <v>112000</v>
      </c>
      <c r="G404" s="260">
        <f>SUM(Лист1!H236)</f>
        <v>112000</v>
      </c>
      <c r="H404" s="382">
        <f t="shared" si="55"/>
        <v>100</v>
      </c>
    </row>
    <row r="405" spans="1:8" x14ac:dyDescent="0.25">
      <c r="A405" s="218" t="s">
        <v>112</v>
      </c>
      <c r="B405" s="207" t="s">
        <v>93</v>
      </c>
      <c r="C405" s="209" t="s">
        <v>26</v>
      </c>
      <c r="D405" s="215" t="s">
        <v>253</v>
      </c>
      <c r="E405" s="209" t="s">
        <v>9</v>
      </c>
      <c r="F405" s="260">
        <f>SUM(F406)</f>
        <v>5633266.9800000004</v>
      </c>
      <c r="G405" s="260">
        <f>SUM(G406)</f>
        <v>5633266.9800000004</v>
      </c>
      <c r="H405" s="382">
        <f t="shared" si="55"/>
        <v>100</v>
      </c>
    </row>
    <row r="406" spans="1:8" ht="24.75" x14ac:dyDescent="0.25">
      <c r="A406" s="292" t="s">
        <v>18</v>
      </c>
      <c r="B406" s="207" t="s">
        <v>93</v>
      </c>
      <c r="C406" s="209" t="s">
        <v>26</v>
      </c>
      <c r="D406" s="215" t="s">
        <v>253</v>
      </c>
      <c r="E406" s="207" t="s">
        <v>19</v>
      </c>
      <c r="F406" s="260">
        <f>SUM(F407:F407)</f>
        <v>5633266.9800000004</v>
      </c>
      <c r="G406" s="260">
        <f>SUM(G407:G407)</f>
        <v>5633266.9800000004</v>
      </c>
      <c r="H406" s="382">
        <f t="shared" si="55"/>
        <v>100</v>
      </c>
    </row>
    <row r="407" spans="1:8" x14ac:dyDescent="0.25">
      <c r="A407" s="212" t="s">
        <v>349</v>
      </c>
      <c r="B407" s="207" t="s">
        <v>93</v>
      </c>
      <c r="C407" s="209" t="s">
        <v>26</v>
      </c>
      <c r="D407" s="215" t="s">
        <v>253</v>
      </c>
      <c r="E407" s="207" t="s">
        <v>348</v>
      </c>
      <c r="F407" s="260">
        <f>SUM(Лист1!G239)</f>
        <v>5633266.9800000004</v>
      </c>
      <c r="G407" s="260">
        <f>SUM(Лист1!H239)</f>
        <v>5633266.9800000004</v>
      </c>
      <c r="H407" s="382">
        <f t="shared" si="55"/>
        <v>100</v>
      </c>
    </row>
    <row r="408" spans="1:8" ht="24.75" x14ac:dyDescent="0.25">
      <c r="A408" s="251" t="s">
        <v>113</v>
      </c>
      <c r="B408" s="207" t="s">
        <v>93</v>
      </c>
      <c r="C408" s="209" t="s">
        <v>26</v>
      </c>
      <c r="D408" s="215" t="s">
        <v>254</v>
      </c>
      <c r="E408" s="209" t="s">
        <v>9</v>
      </c>
      <c r="F408" s="260">
        <f t="shared" ref="F408:G409" si="57">SUM(F409)</f>
        <v>38000</v>
      </c>
      <c r="G408" s="260">
        <f t="shared" si="57"/>
        <v>38000</v>
      </c>
      <c r="H408" s="382">
        <f t="shared" si="55"/>
        <v>100</v>
      </c>
    </row>
    <row r="409" spans="1:8" ht="23.25" x14ac:dyDescent="0.25">
      <c r="A409" s="211" t="s">
        <v>18</v>
      </c>
      <c r="B409" s="207" t="s">
        <v>93</v>
      </c>
      <c r="C409" s="209" t="s">
        <v>26</v>
      </c>
      <c r="D409" s="215" t="s">
        <v>254</v>
      </c>
      <c r="E409" s="207" t="s">
        <v>19</v>
      </c>
      <c r="F409" s="260">
        <f t="shared" si="57"/>
        <v>38000</v>
      </c>
      <c r="G409" s="260">
        <f t="shared" si="57"/>
        <v>38000</v>
      </c>
      <c r="H409" s="382">
        <f t="shared" si="55"/>
        <v>100</v>
      </c>
    </row>
    <row r="410" spans="1:8" x14ac:dyDescent="0.25">
      <c r="A410" s="212" t="s">
        <v>349</v>
      </c>
      <c r="B410" s="207" t="s">
        <v>93</v>
      </c>
      <c r="C410" s="209" t="s">
        <v>26</v>
      </c>
      <c r="D410" s="215" t="s">
        <v>254</v>
      </c>
      <c r="E410" s="207" t="s">
        <v>348</v>
      </c>
      <c r="F410" s="260">
        <f>SUM(Лист1!G242)</f>
        <v>38000</v>
      </c>
      <c r="G410" s="260">
        <f>SUM(Лист1!H242)</f>
        <v>38000</v>
      </c>
      <c r="H410" s="382">
        <f t="shared" si="55"/>
        <v>100</v>
      </c>
    </row>
    <row r="411" spans="1:8" ht="48.75" x14ac:dyDescent="0.25">
      <c r="A411" s="251" t="s">
        <v>407</v>
      </c>
      <c r="B411" s="233" t="s">
        <v>93</v>
      </c>
      <c r="C411" s="256" t="s">
        <v>26</v>
      </c>
      <c r="D411" s="254" t="s">
        <v>408</v>
      </c>
      <c r="E411" s="256" t="s">
        <v>9</v>
      </c>
      <c r="F411" s="337">
        <f t="shared" ref="F411:G412" si="58">SUM(F412)</f>
        <v>108200</v>
      </c>
      <c r="G411" s="337">
        <f t="shared" si="58"/>
        <v>108200</v>
      </c>
      <c r="H411" s="382">
        <f t="shared" si="55"/>
        <v>100</v>
      </c>
    </row>
    <row r="412" spans="1:8" ht="23.25" x14ac:dyDescent="0.25">
      <c r="A412" s="211" t="s">
        <v>18</v>
      </c>
      <c r="B412" s="207" t="s">
        <v>93</v>
      </c>
      <c r="C412" s="209" t="s">
        <v>26</v>
      </c>
      <c r="D412" s="215" t="s">
        <v>408</v>
      </c>
      <c r="E412" s="207" t="s">
        <v>19</v>
      </c>
      <c r="F412" s="337">
        <f t="shared" si="58"/>
        <v>108200</v>
      </c>
      <c r="G412" s="337">
        <f t="shared" si="58"/>
        <v>108200</v>
      </c>
      <c r="H412" s="382">
        <f t="shared" si="55"/>
        <v>100</v>
      </c>
    </row>
    <row r="413" spans="1:8" x14ac:dyDescent="0.25">
      <c r="A413" s="212" t="s">
        <v>349</v>
      </c>
      <c r="B413" s="207" t="s">
        <v>93</v>
      </c>
      <c r="C413" s="209" t="s">
        <v>26</v>
      </c>
      <c r="D413" s="215" t="s">
        <v>408</v>
      </c>
      <c r="E413" s="207" t="s">
        <v>348</v>
      </c>
      <c r="F413" s="337">
        <f>SUM(Лист1!G245)</f>
        <v>108200</v>
      </c>
      <c r="G413" s="337">
        <f>SUM(Лист1!H245)</f>
        <v>108200</v>
      </c>
      <c r="H413" s="382">
        <f t="shared" si="55"/>
        <v>100</v>
      </c>
    </row>
    <row r="414" spans="1:8" x14ac:dyDescent="0.25">
      <c r="A414" s="218" t="s">
        <v>114</v>
      </c>
      <c r="B414" s="207" t="s">
        <v>93</v>
      </c>
      <c r="C414" s="209" t="s">
        <v>26</v>
      </c>
      <c r="D414" s="215" t="s">
        <v>255</v>
      </c>
      <c r="E414" s="256" t="s">
        <v>9</v>
      </c>
      <c r="F414" s="260">
        <f t="shared" ref="F414:G415" si="59">SUM(F415)</f>
        <v>0</v>
      </c>
      <c r="G414" s="260">
        <f t="shared" si="59"/>
        <v>0</v>
      </c>
      <c r="H414" s="382">
        <v>0</v>
      </c>
    </row>
    <row r="415" spans="1:8" ht="23.25" x14ac:dyDescent="0.25">
      <c r="A415" s="211" t="s">
        <v>18</v>
      </c>
      <c r="B415" s="207" t="s">
        <v>93</v>
      </c>
      <c r="C415" s="209" t="s">
        <v>26</v>
      </c>
      <c r="D415" s="215" t="s">
        <v>255</v>
      </c>
      <c r="E415" s="207" t="s">
        <v>19</v>
      </c>
      <c r="F415" s="260">
        <f t="shared" si="59"/>
        <v>0</v>
      </c>
      <c r="G415" s="260">
        <f t="shared" si="59"/>
        <v>0</v>
      </c>
      <c r="H415" s="382">
        <v>0</v>
      </c>
    </row>
    <row r="416" spans="1:8" x14ac:dyDescent="0.25">
      <c r="A416" s="212" t="s">
        <v>349</v>
      </c>
      <c r="B416" s="207" t="s">
        <v>93</v>
      </c>
      <c r="C416" s="209" t="s">
        <v>26</v>
      </c>
      <c r="D416" s="215" t="s">
        <v>255</v>
      </c>
      <c r="E416" s="207" t="s">
        <v>348</v>
      </c>
      <c r="F416" s="260">
        <f>SUM(Лист1!G248)</f>
        <v>0</v>
      </c>
      <c r="G416" s="260">
        <f>SUM(Лист1!H248)</f>
        <v>0</v>
      </c>
      <c r="H416" s="382">
        <v>0</v>
      </c>
    </row>
    <row r="417" spans="1:8" x14ac:dyDescent="0.25">
      <c r="A417" s="251" t="s">
        <v>115</v>
      </c>
      <c r="B417" s="207" t="s">
        <v>93</v>
      </c>
      <c r="C417" s="209" t="s">
        <v>26</v>
      </c>
      <c r="D417" s="215" t="s">
        <v>256</v>
      </c>
      <c r="E417" s="256" t="s">
        <v>9</v>
      </c>
      <c r="F417" s="260">
        <f t="shared" ref="F417:G418" si="60">SUM(F418)</f>
        <v>0</v>
      </c>
      <c r="G417" s="260">
        <f t="shared" si="60"/>
        <v>0</v>
      </c>
      <c r="H417" s="382">
        <v>0</v>
      </c>
    </row>
    <row r="418" spans="1:8" ht="23.25" x14ac:dyDescent="0.25">
      <c r="A418" s="211" t="s">
        <v>18</v>
      </c>
      <c r="B418" s="207" t="s">
        <v>93</v>
      </c>
      <c r="C418" s="209" t="s">
        <v>26</v>
      </c>
      <c r="D418" s="215" t="s">
        <v>256</v>
      </c>
      <c r="E418" s="207" t="s">
        <v>19</v>
      </c>
      <c r="F418" s="260">
        <f t="shared" si="60"/>
        <v>0</v>
      </c>
      <c r="G418" s="260">
        <f t="shared" si="60"/>
        <v>0</v>
      </c>
      <c r="H418" s="382">
        <v>0</v>
      </c>
    </row>
    <row r="419" spans="1:8" x14ac:dyDescent="0.25">
      <c r="A419" s="212" t="s">
        <v>349</v>
      </c>
      <c r="B419" s="207" t="s">
        <v>93</v>
      </c>
      <c r="C419" s="209" t="s">
        <v>26</v>
      </c>
      <c r="D419" s="215" t="s">
        <v>256</v>
      </c>
      <c r="E419" s="207" t="s">
        <v>348</v>
      </c>
      <c r="F419" s="260">
        <f>SUM(Лист1!G251)</f>
        <v>0</v>
      </c>
      <c r="G419" s="260">
        <f>SUM(Лист1!H251)</f>
        <v>0</v>
      </c>
      <c r="H419" s="382">
        <v>0</v>
      </c>
    </row>
    <row r="420" spans="1:8" ht="39" x14ac:dyDescent="0.25">
      <c r="A420" s="218" t="s">
        <v>116</v>
      </c>
      <c r="B420" s="207" t="s">
        <v>93</v>
      </c>
      <c r="C420" s="209" t="s">
        <v>26</v>
      </c>
      <c r="D420" s="215" t="s">
        <v>257</v>
      </c>
      <c r="E420" s="209" t="s">
        <v>9</v>
      </c>
      <c r="F420" s="260">
        <f>SUM(F421+F423+F425)</f>
        <v>0</v>
      </c>
      <c r="G420" s="260">
        <f>SUM(G421+G423+G425)</f>
        <v>0</v>
      </c>
      <c r="H420" s="382">
        <v>0</v>
      </c>
    </row>
    <row r="421" spans="1:8" ht="34.5" x14ac:dyDescent="0.25">
      <c r="A421" s="211" t="s">
        <v>47</v>
      </c>
      <c r="B421" s="207" t="s">
        <v>93</v>
      </c>
      <c r="C421" s="209" t="s">
        <v>26</v>
      </c>
      <c r="D421" s="215" t="s">
        <v>257</v>
      </c>
      <c r="E421" s="207" t="s">
        <v>48</v>
      </c>
      <c r="F421" s="260">
        <f>SUM(F422)</f>
        <v>0</v>
      </c>
      <c r="G421" s="260">
        <f>SUM(G422)</f>
        <v>0</v>
      </c>
      <c r="H421" s="382">
        <v>0</v>
      </c>
    </row>
    <row r="422" spans="1:8" x14ac:dyDescent="0.25">
      <c r="A422" s="211" t="s">
        <v>52</v>
      </c>
      <c r="B422" s="207" t="s">
        <v>93</v>
      </c>
      <c r="C422" s="209" t="s">
        <v>26</v>
      </c>
      <c r="D422" s="215" t="s">
        <v>257</v>
      </c>
      <c r="E422" s="207" t="s">
        <v>53</v>
      </c>
      <c r="F422" s="260">
        <f>SUM(Лист1!G254)</f>
        <v>0</v>
      </c>
      <c r="G422" s="260">
        <f>SUM(Лист1!H254)</f>
        <v>0</v>
      </c>
      <c r="H422" s="382">
        <v>0</v>
      </c>
    </row>
    <row r="423" spans="1:8" x14ac:dyDescent="0.25">
      <c r="A423" s="211" t="s">
        <v>14</v>
      </c>
      <c r="B423" s="207" t="s">
        <v>93</v>
      </c>
      <c r="C423" s="209" t="s">
        <v>26</v>
      </c>
      <c r="D423" s="215" t="s">
        <v>257</v>
      </c>
      <c r="E423" s="207" t="s">
        <v>15</v>
      </c>
      <c r="F423" s="260">
        <f>SUM(F424)</f>
        <v>0</v>
      </c>
      <c r="G423" s="260">
        <f>SUM(G424)</f>
        <v>0</v>
      </c>
      <c r="H423" s="382">
        <v>0</v>
      </c>
    </row>
    <row r="424" spans="1:8" ht="23.25" x14ac:dyDescent="0.25">
      <c r="A424" s="211" t="s">
        <v>359</v>
      </c>
      <c r="B424" s="207" t="s">
        <v>93</v>
      </c>
      <c r="C424" s="207" t="s">
        <v>26</v>
      </c>
      <c r="D424" s="215" t="s">
        <v>257</v>
      </c>
      <c r="E424" s="207" t="s">
        <v>17</v>
      </c>
      <c r="F424" s="260">
        <f>SUM(Лист1!G256)</f>
        <v>0</v>
      </c>
      <c r="G424" s="260">
        <f>SUM(Лист1!H256)</f>
        <v>0</v>
      </c>
      <c r="H424" s="382">
        <v>0</v>
      </c>
    </row>
    <row r="425" spans="1:8" x14ac:dyDescent="0.25">
      <c r="A425" s="211" t="s">
        <v>54</v>
      </c>
      <c r="B425" s="207" t="s">
        <v>93</v>
      </c>
      <c r="C425" s="207" t="s">
        <v>26</v>
      </c>
      <c r="D425" s="215" t="s">
        <v>257</v>
      </c>
      <c r="E425" s="207" t="s">
        <v>55</v>
      </c>
      <c r="F425" s="260">
        <f>SUM(F426)</f>
        <v>0</v>
      </c>
      <c r="G425" s="260">
        <f>SUM(G426)</f>
        <v>0</v>
      </c>
      <c r="H425" s="382">
        <v>0</v>
      </c>
    </row>
    <row r="426" spans="1:8" x14ac:dyDescent="0.25">
      <c r="A426" s="211" t="s">
        <v>328</v>
      </c>
      <c r="B426" s="207" t="s">
        <v>93</v>
      </c>
      <c r="C426" s="207" t="s">
        <v>26</v>
      </c>
      <c r="D426" s="215" t="s">
        <v>257</v>
      </c>
      <c r="E426" s="207" t="s">
        <v>327</v>
      </c>
      <c r="F426" s="260">
        <f>SUM(Лист1!G258)</f>
        <v>0</v>
      </c>
      <c r="G426" s="260">
        <f>SUM(Лист1!H258)</f>
        <v>0</v>
      </c>
      <c r="H426" s="382">
        <v>0</v>
      </c>
    </row>
    <row r="427" spans="1:8" ht="24.75" x14ac:dyDescent="0.25">
      <c r="A427" s="251" t="s">
        <v>117</v>
      </c>
      <c r="B427" s="233" t="s">
        <v>93</v>
      </c>
      <c r="C427" s="256" t="s">
        <v>26</v>
      </c>
      <c r="D427" s="215" t="s">
        <v>258</v>
      </c>
      <c r="E427" s="256" t="s">
        <v>9</v>
      </c>
      <c r="F427" s="261">
        <f>SUM(F430+F428)</f>
        <v>10304008.66</v>
      </c>
      <c r="G427" s="337">
        <f>SUM(G430+G428)</f>
        <v>10303213.66</v>
      </c>
      <c r="H427" s="382">
        <f t="shared" si="55"/>
        <v>99.992284556173885</v>
      </c>
    </row>
    <row r="428" spans="1:8" ht="22.5" x14ac:dyDescent="0.25">
      <c r="A428" s="220" t="s">
        <v>130</v>
      </c>
      <c r="B428" s="207" t="s">
        <v>93</v>
      </c>
      <c r="C428" s="209" t="s">
        <v>26</v>
      </c>
      <c r="D428" s="215" t="s">
        <v>258</v>
      </c>
      <c r="E428" s="207" t="s">
        <v>131</v>
      </c>
      <c r="F428" s="337">
        <f>SUM(F429:F429)</f>
        <v>0</v>
      </c>
      <c r="G428" s="337">
        <f>SUM(G429:G429)</f>
        <v>0</v>
      </c>
      <c r="H428" s="382">
        <v>0</v>
      </c>
    </row>
    <row r="429" spans="1:8" ht="68.25" x14ac:dyDescent="0.25">
      <c r="A429" s="212" t="s">
        <v>412</v>
      </c>
      <c r="B429" s="207" t="s">
        <v>93</v>
      </c>
      <c r="C429" s="209" t="s">
        <v>26</v>
      </c>
      <c r="D429" s="215" t="s">
        <v>258</v>
      </c>
      <c r="E429" s="207" t="s">
        <v>413</v>
      </c>
      <c r="F429" s="306">
        <f>SUM(Лист1!G261)</f>
        <v>0</v>
      </c>
      <c r="G429" s="306">
        <f>SUM(Лист1!H261)</f>
        <v>0</v>
      </c>
      <c r="H429" s="382">
        <v>0</v>
      </c>
    </row>
    <row r="430" spans="1:8" ht="23.25" x14ac:dyDescent="0.25">
      <c r="A430" s="211" t="s">
        <v>18</v>
      </c>
      <c r="B430" s="207" t="s">
        <v>93</v>
      </c>
      <c r="C430" s="209" t="s">
        <v>26</v>
      </c>
      <c r="D430" s="215" t="s">
        <v>258</v>
      </c>
      <c r="E430" s="207" t="s">
        <v>19</v>
      </c>
      <c r="F430" s="261">
        <f>SUM(F431:F431)</f>
        <v>10304008.66</v>
      </c>
      <c r="G430" s="337">
        <f>SUM(G431:G431)</f>
        <v>10303213.66</v>
      </c>
      <c r="H430" s="382">
        <f t="shared" si="55"/>
        <v>99.992284556173885</v>
      </c>
    </row>
    <row r="431" spans="1:8" x14ac:dyDescent="0.25">
      <c r="A431" s="212" t="s">
        <v>349</v>
      </c>
      <c r="B431" s="207" t="s">
        <v>93</v>
      </c>
      <c r="C431" s="209" t="s">
        <v>26</v>
      </c>
      <c r="D431" s="215" t="s">
        <v>258</v>
      </c>
      <c r="E431" s="207" t="s">
        <v>348</v>
      </c>
      <c r="F431" s="306">
        <f>SUM(Лист1!G263)</f>
        <v>10304008.66</v>
      </c>
      <c r="G431" s="306">
        <f>SUM(Лист1!H263)</f>
        <v>10303213.66</v>
      </c>
      <c r="H431" s="382">
        <f t="shared" si="55"/>
        <v>99.992284556173885</v>
      </c>
    </row>
    <row r="432" spans="1:8" ht="60.75" x14ac:dyDescent="0.25">
      <c r="A432" s="251" t="s">
        <v>95</v>
      </c>
      <c r="B432" s="233" t="s">
        <v>93</v>
      </c>
      <c r="C432" s="256" t="s">
        <v>26</v>
      </c>
      <c r="D432" s="254" t="s">
        <v>259</v>
      </c>
      <c r="E432" s="256" t="s">
        <v>9</v>
      </c>
      <c r="F432" s="261">
        <f>SUM(F433)</f>
        <v>77115</v>
      </c>
      <c r="G432" s="337">
        <f>SUM(G433)</f>
        <v>77115</v>
      </c>
      <c r="H432" s="382">
        <f t="shared" si="55"/>
        <v>100</v>
      </c>
    </row>
    <row r="433" spans="1:8" ht="23.25" x14ac:dyDescent="0.25">
      <c r="A433" s="211" t="s">
        <v>18</v>
      </c>
      <c r="B433" s="207" t="s">
        <v>93</v>
      </c>
      <c r="C433" s="209" t="s">
        <v>26</v>
      </c>
      <c r="D433" s="254" t="s">
        <v>259</v>
      </c>
      <c r="E433" s="207" t="s">
        <v>19</v>
      </c>
      <c r="F433" s="261">
        <f>SUM(F434:F434)</f>
        <v>77115</v>
      </c>
      <c r="G433" s="337">
        <f>SUM(G434:G434)</f>
        <v>77115</v>
      </c>
      <c r="H433" s="382">
        <f t="shared" si="55"/>
        <v>100</v>
      </c>
    </row>
    <row r="434" spans="1:8" x14ac:dyDescent="0.25">
      <c r="A434" s="212" t="s">
        <v>349</v>
      </c>
      <c r="B434" s="207" t="s">
        <v>93</v>
      </c>
      <c r="C434" s="209" t="s">
        <v>26</v>
      </c>
      <c r="D434" s="254" t="s">
        <v>259</v>
      </c>
      <c r="E434" s="207" t="s">
        <v>348</v>
      </c>
      <c r="F434" s="306">
        <f>SUM(Лист1!G266)</f>
        <v>77115</v>
      </c>
      <c r="G434" s="306">
        <f>SUM(Лист1!H266)</f>
        <v>77115</v>
      </c>
      <c r="H434" s="382">
        <f t="shared" si="55"/>
        <v>100</v>
      </c>
    </row>
    <row r="435" spans="1:8" x14ac:dyDescent="0.25">
      <c r="A435" s="206" t="s">
        <v>388</v>
      </c>
      <c r="B435" s="307" t="s">
        <v>93</v>
      </c>
      <c r="C435" s="309" t="s">
        <v>33</v>
      </c>
      <c r="D435" s="308" t="s">
        <v>210</v>
      </c>
      <c r="E435" s="309" t="s">
        <v>9</v>
      </c>
      <c r="F435" s="356">
        <f>SUM(F436+F439)</f>
        <v>2877935.81</v>
      </c>
      <c r="G435" s="356">
        <f>SUM(G436+G439)</f>
        <v>2877935.81</v>
      </c>
      <c r="H435" s="382">
        <f t="shared" si="55"/>
        <v>100</v>
      </c>
    </row>
    <row r="436" spans="1:8" x14ac:dyDescent="0.25">
      <c r="A436" s="218" t="s">
        <v>114</v>
      </c>
      <c r="B436" s="233" t="s">
        <v>93</v>
      </c>
      <c r="C436" s="256" t="s">
        <v>33</v>
      </c>
      <c r="D436" s="254" t="s">
        <v>255</v>
      </c>
      <c r="E436" s="256" t="s">
        <v>9</v>
      </c>
      <c r="F436" s="337">
        <f t="shared" ref="F436:G437" si="61">SUM(F437)</f>
        <v>2857935.81</v>
      </c>
      <c r="G436" s="337">
        <f t="shared" si="61"/>
        <v>2857935.81</v>
      </c>
      <c r="H436" s="382">
        <f t="shared" si="55"/>
        <v>100</v>
      </c>
    </row>
    <row r="437" spans="1:8" ht="23.25" x14ac:dyDescent="0.25">
      <c r="A437" s="211" t="s">
        <v>18</v>
      </c>
      <c r="B437" s="233" t="s">
        <v>93</v>
      </c>
      <c r="C437" s="256" t="s">
        <v>33</v>
      </c>
      <c r="D437" s="254" t="s">
        <v>255</v>
      </c>
      <c r="E437" s="233" t="s">
        <v>19</v>
      </c>
      <c r="F437" s="337">
        <f t="shared" si="61"/>
        <v>2857935.81</v>
      </c>
      <c r="G437" s="337">
        <f t="shared" si="61"/>
        <v>2857935.81</v>
      </c>
      <c r="H437" s="382">
        <f t="shared" si="55"/>
        <v>100</v>
      </c>
    </row>
    <row r="438" spans="1:8" x14ac:dyDescent="0.25">
      <c r="A438" s="212" t="s">
        <v>349</v>
      </c>
      <c r="B438" s="233" t="s">
        <v>93</v>
      </c>
      <c r="C438" s="256" t="s">
        <v>33</v>
      </c>
      <c r="D438" s="254" t="s">
        <v>255</v>
      </c>
      <c r="E438" s="233" t="s">
        <v>348</v>
      </c>
      <c r="F438" s="337">
        <f>SUM(Лист1!G270)</f>
        <v>2857935.81</v>
      </c>
      <c r="G438" s="337">
        <f>SUM(Лист1!H270)</f>
        <v>2857935.81</v>
      </c>
      <c r="H438" s="382">
        <f t="shared" si="55"/>
        <v>100</v>
      </c>
    </row>
    <row r="439" spans="1:8" x14ac:dyDescent="0.25">
      <c r="A439" s="251" t="s">
        <v>115</v>
      </c>
      <c r="B439" s="233" t="s">
        <v>93</v>
      </c>
      <c r="C439" s="256" t="s">
        <v>33</v>
      </c>
      <c r="D439" s="254" t="s">
        <v>256</v>
      </c>
      <c r="E439" s="256" t="s">
        <v>9</v>
      </c>
      <c r="F439" s="337">
        <f t="shared" ref="F439:G440" si="62">SUM(F440)</f>
        <v>20000</v>
      </c>
      <c r="G439" s="337">
        <f t="shared" si="62"/>
        <v>20000</v>
      </c>
      <c r="H439" s="382">
        <f t="shared" si="55"/>
        <v>100</v>
      </c>
    </row>
    <row r="440" spans="1:8" ht="23.25" x14ac:dyDescent="0.25">
      <c r="A440" s="211" t="s">
        <v>18</v>
      </c>
      <c r="B440" s="207" t="s">
        <v>93</v>
      </c>
      <c r="C440" s="209" t="s">
        <v>33</v>
      </c>
      <c r="D440" s="215" t="s">
        <v>256</v>
      </c>
      <c r="E440" s="207" t="s">
        <v>19</v>
      </c>
      <c r="F440" s="337">
        <f t="shared" si="62"/>
        <v>20000</v>
      </c>
      <c r="G440" s="337">
        <f t="shared" si="62"/>
        <v>20000</v>
      </c>
      <c r="H440" s="382">
        <f t="shared" si="55"/>
        <v>100</v>
      </c>
    </row>
    <row r="441" spans="1:8" x14ac:dyDescent="0.25">
      <c r="A441" s="212" t="s">
        <v>349</v>
      </c>
      <c r="B441" s="207" t="s">
        <v>93</v>
      </c>
      <c r="C441" s="256" t="s">
        <v>33</v>
      </c>
      <c r="D441" s="215" t="s">
        <v>256</v>
      </c>
      <c r="E441" s="207" t="s">
        <v>348</v>
      </c>
      <c r="F441" s="337">
        <f>SUM(Лист1!G273)</f>
        <v>20000</v>
      </c>
      <c r="G441" s="337">
        <f>SUM(Лист1!H273)</f>
        <v>20000</v>
      </c>
      <c r="H441" s="382">
        <f t="shared" si="55"/>
        <v>100</v>
      </c>
    </row>
    <row r="442" spans="1:8" ht="26.25" x14ac:dyDescent="0.25">
      <c r="A442" s="231" t="s">
        <v>462</v>
      </c>
      <c r="B442" s="240" t="s">
        <v>93</v>
      </c>
      <c r="C442" s="240" t="s">
        <v>64</v>
      </c>
      <c r="D442" s="240" t="s">
        <v>210</v>
      </c>
      <c r="E442" s="240" t="s">
        <v>9</v>
      </c>
      <c r="F442" s="329">
        <f>SUM(F457+F443+F447+F450)</f>
        <v>3913503.52</v>
      </c>
      <c r="G442" s="329">
        <f>SUM(G457+G443+G447+G450)</f>
        <v>3912708.52</v>
      </c>
      <c r="H442" s="382">
        <f t="shared" si="55"/>
        <v>99.979685721606302</v>
      </c>
    </row>
    <row r="443" spans="1:8" ht="77.25" x14ac:dyDescent="0.25">
      <c r="A443" s="320" t="s">
        <v>95</v>
      </c>
      <c r="B443" s="296" t="s">
        <v>93</v>
      </c>
      <c r="C443" s="214" t="s">
        <v>64</v>
      </c>
      <c r="D443" s="208" t="s">
        <v>244</v>
      </c>
      <c r="E443" s="321" t="s">
        <v>9</v>
      </c>
      <c r="F443" s="260">
        <f>SUM(F444)</f>
        <v>82415</v>
      </c>
      <c r="G443" s="260">
        <f>SUM(G444)</f>
        <v>81620</v>
      </c>
      <c r="H443" s="382">
        <f t="shared" si="55"/>
        <v>99.035369774919616</v>
      </c>
    </row>
    <row r="444" spans="1:8" x14ac:dyDescent="0.25">
      <c r="A444" s="323" t="s">
        <v>74</v>
      </c>
      <c r="B444" s="296" t="s">
        <v>93</v>
      </c>
      <c r="C444" s="232" t="s">
        <v>64</v>
      </c>
      <c r="D444" s="208" t="s">
        <v>244</v>
      </c>
      <c r="E444" s="296" t="s">
        <v>75</v>
      </c>
      <c r="F444" s="260">
        <f>SUM(F445)</f>
        <v>82415</v>
      </c>
      <c r="G444" s="260">
        <f>SUM(G445)</f>
        <v>81620</v>
      </c>
      <c r="H444" s="382">
        <f t="shared" si="55"/>
        <v>99.035369774919616</v>
      </c>
    </row>
    <row r="445" spans="1:8" x14ac:dyDescent="0.25">
      <c r="A445" s="211" t="s">
        <v>342</v>
      </c>
      <c r="B445" s="296" t="s">
        <v>93</v>
      </c>
      <c r="C445" s="232" t="s">
        <v>64</v>
      </c>
      <c r="D445" s="208" t="s">
        <v>244</v>
      </c>
      <c r="E445" s="296">
        <v>530</v>
      </c>
      <c r="F445" s="260">
        <f>SUM(Лист1!G193)</f>
        <v>82415</v>
      </c>
      <c r="G445" s="260">
        <f>SUM(Лист1!H193)</f>
        <v>81620</v>
      </c>
      <c r="H445" s="382">
        <f t="shared" si="55"/>
        <v>99.035369774919616</v>
      </c>
    </row>
    <row r="446" spans="1:8" x14ac:dyDescent="0.25">
      <c r="A446" s="211" t="s">
        <v>76</v>
      </c>
      <c r="B446" s="296" t="s">
        <v>93</v>
      </c>
      <c r="C446" s="232" t="s">
        <v>64</v>
      </c>
      <c r="D446" s="208" t="s">
        <v>244</v>
      </c>
      <c r="E446" s="296" t="s">
        <v>77</v>
      </c>
      <c r="F446" s="260"/>
      <c r="G446" s="260"/>
      <c r="H446" s="382">
        <v>0</v>
      </c>
    </row>
    <row r="447" spans="1:8" x14ac:dyDescent="0.25">
      <c r="A447" s="218" t="s">
        <v>377</v>
      </c>
      <c r="B447" s="214" t="s">
        <v>93</v>
      </c>
      <c r="C447" s="215" t="s">
        <v>64</v>
      </c>
      <c r="D447" s="215" t="s">
        <v>376</v>
      </c>
      <c r="E447" s="216" t="s">
        <v>9</v>
      </c>
      <c r="F447" s="338">
        <f t="shared" ref="F447:G448" si="63">SUM(F448)</f>
        <v>0</v>
      </c>
      <c r="G447" s="338">
        <f t="shared" si="63"/>
        <v>0</v>
      </c>
      <c r="H447" s="382">
        <v>0</v>
      </c>
    </row>
    <row r="448" spans="1:8" ht="23.25" x14ac:dyDescent="0.25">
      <c r="A448" s="211" t="s">
        <v>18</v>
      </c>
      <c r="B448" s="214" t="s">
        <v>93</v>
      </c>
      <c r="C448" s="215" t="s">
        <v>64</v>
      </c>
      <c r="D448" s="215" t="s">
        <v>376</v>
      </c>
      <c r="E448" s="214" t="s">
        <v>19</v>
      </c>
      <c r="F448" s="338">
        <f t="shared" si="63"/>
        <v>0</v>
      </c>
      <c r="G448" s="338">
        <f t="shared" si="63"/>
        <v>0</v>
      </c>
      <c r="H448" s="382">
        <v>0</v>
      </c>
    </row>
    <row r="449" spans="1:8" x14ac:dyDescent="0.25">
      <c r="A449" s="212" t="s">
        <v>349</v>
      </c>
      <c r="B449" s="214" t="s">
        <v>93</v>
      </c>
      <c r="C449" s="215" t="s">
        <v>64</v>
      </c>
      <c r="D449" s="215" t="s">
        <v>376</v>
      </c>
      <c r="E449" s="214" t="s">
        <v>348</v>
      </c>
      <c r="F449" s="338">
        <f>SUM(Лист1!G289)</f>
        <v>0</v>
      </c>
      <c r="G449" s="338">
        <f>SUM(Лист1!H289)</f>
        <v>0</v>
      </c>
      <c r="H449" s="382">
        <v>0</v>
      </c>
    </row>
    <row r="450" spans="1:8" ht="39" x14ac:dyDescent="0.25">
      <c r="A450" s="218" t="s">
        <v>116</v>
      </c>
      <c r="B450" s="233" t="s">
        <v>93</v>
      </c>
      <c r="C450" s="241" t="s">
        <v>64</v>
      </c>
      <c r="D450" s="254" t="s">
        <v>257</v>
      </c>
      <c r="E450" s="256" t="s">
        <v>9</v>
      </c>
      <c r="F450" s="337">
        <f>SUM(F451+F453+F455)</f>
        <v>2655667.35</v>
      </c>
      <c r="G450" s="337">
        <f>SUM(G451+G453+G455)</f>
        <v>2655667.35</v>
      </c>
      <c r="H450" s="382">
        <f t="shared" si="55"/>
        <v>100</v>
      </c>
    </row>
    <row r="451" spans="1:8" ht="43.5" x14ac:dyDescent="0.25">
      <c r="A451" s="220" t="s">
        <v>47</v>
      </c>
      <c r="B451" s="207" t="s">
        <v>93</v>
      </c>
      <c r="C451" s="241" t="s">
        <v>64</v>
      </c>
      <c r="D451" s="215" t="s">
        <v>257</v>
      </c>
      <c r="E451" s="207" t="s">
        <v>48</v>
      </c>
      <c r="F451" s="337">
        <f>SUM(F452)</f>
        <v>2477413.9</v>
      </c>
      <c r="G451" s="337">
        <f>SUM(G452)</f>
        <v>2477413.9</v>
      </c>
      <c r="H451" s="382">
        <f t="shared" si="55"/>
        <v>100</v>
      </c>
    </row>
    <row r="452" spans="1:8" x14ac:dyDescent="0.25">
      <c r="A452" s="211" t="s">
        <v>52</v>
      </c>
      <c r="B452" s="207" t="s">
        <v>93</v>
      </c>
      <c r="C452" s="357" t="s">
        <v>64</v>
      </c>
      <c r="D452" s="215" t="s">
        <v>257</v>
      </c>
      <c r="E452" s="207" t="s">
        <v>53</v>
      </c>
      <c r="F452" s="337">
        <f>SUM(Лист1!G277)</f>
        <v>2477413.9</v>
      </c>
      <c r="G452" s="337">
        <f>SUM(Лист1!H277)</f>
        <v>2477413.9</v>
      </c>
      <c r="H452" s="382">
        <f t="shared" si="55"/>
        <v>100</v>
      </c>
    </row>
    <row r="453" spans="1:8" x14ac:dyDescent="0.25">
      <c r="A453" s="220" t="s">
        <v>14</v>
      </c>
      <c r="B453" s="207" t="s">
        <v>93</v>
      </c>
      <c r="C453" s="241" t="s">
        <v>64</v>
      </c>
      <c r="D453" s="215" t="s">
        <v>257</v>
      </c>
      <c r="E453" s="207" t="s">
        <v>15</v>
      </c>
      <c r="F453" s="1">
        <f>SUM(F454)</f>
        <v>176500</v>
      </c>
      <c r="G453" s="1">
        <f>SUM(G454)</f>
        <v>176500</v>
      </c>
      <c r="H453" s="382">
        <f t="shared" si="55"/>
        <v>100</v>
      </c>
    </row>
    <row r="454" spans="1:8" ht="33.75" x14ac:dyDescent="0.25">
      <c r="A454" s="350" t="s">
        <v>353</v>
      </c>
      <c r="B454" s="207" t="s">
        <v>93</v>
      </c>
      <c r="C454" s="357" t="s">
        <v>64</v>
      </c>
      <c r="D454" s="215" t="s">
        <v>257</v>
      </c>
      <c r="E454" s="207" t="s">
        <v>17</v>
      </c>
      <c r="F454" s="337">
        <f>SUM(Лист1!G279)</f>
        <v>176500</v>
      </c>
      <c r="G454" s="337">
        <f>SUM(Лист1!H279)</f>
        <v>176500</v>
      </c>
      <c r="H454" s="382">
        <f t="shared" si="55"/>
        <v>100</v>
      </c>
    </row>
    <row r="455" spans="1:8" x14ac:dyDescent="0.25">
      <c r="A455" s="220" t="s">
        <v>54</v>
      </c>
      <c r="B455" s="207" t="s">
        <v>93</v>
      </c>
      <c r="C455" s="241" t="s">
        <v>64</v>
      </c>
      <c r="D455" s="215" t="s">
        <v>257</v>
      </c>
      <c r="E455" s="207" t="s">
        <v>55</v>
      </c>
      <c r="F455" s="337">
        <f>SUM(F456)</f>
        <v>1753.45</v>
      </c>
      <c r="G455" s="337">
        <f>SUM(G456)</f>
        <v>1753.45</v>
      </c>
      <c r="H455" s="382">
        <f t="shared" si="55"/>
        <v>100</v>
      </c>
    </row>
    <row r="456" spans="1:8" x14ac:dyDescent="0.25">
      <c r="A456" s="211" t="s">
        <v>328</v>
      </c>
      <c r="B456" s="207" t="s">
        <v>93</v>
      </c>
      <c r="C456" s="357" t="s">
        <v>64</v>
      </c>
      <c r="D456" s="215" t="s">
        <v>257</v>
      </c>
      <c r="E456" s="207" t="s">
        <v>327</v>
      </c>
      <c r="F456" s="337">
        <f>SUM(Лист1!G281)</f>
        <v>1753.45</v>
      </c>
      <c r="G456" s="337">
        <f>SUM(Лист1!H281)</f>
        <v>1753.45</v>
      </c>
      <c r="H456" s="382">
        <f t="shared" si="55"/>
        <v>100</v>
      </c>
    </row>
    <row r="457" spans="1:8" ht="24.75" x14ac:dyDescent="0.25">
      <c r="A457" s="253" t="s">
        <v>46</v>
      </c>
      <c r="B457" s="214" t="s">
        <v>93</v>
      </c>
      <c r="C457" s="214" t="s">
        <v>64</v>
      </c>
      <c r="D457" s="215" t="s">
        <v>260</v>
      </c>
      <c r="E457" s="214" t="s">
        <v>9</v>
      </c>
      <c r="F457" s="260">
        <f>SUM(F458+F460)</f>
        <v>1175421.17</v>
      </c>
      <c r="G457" s="260">
        <f>SUM(G458+G460)</f>
        <v>1175421.17</v>
      </c>
      <c r="H457" s="382">
        <f t="shared" si="55"/>
        <v>100</v>
      </c>
    </row>
    <row r="458" spans="1:8" ht="34.5" x14ac:dyDescent="0.25">
      <c r="A458" s="211" t="s">
        <v>47</v>
      </c>
      <c r="B458" s="232" t="s">
        <v>93</v>
      </c>
      <c r="C458" s="232" t="s">
        <v>64</v>
      </c>
      <c r="D458" s="215" t="s">
        <v>260</v>
      </c>
      <c r="E458" s="214" t="s">
        <v>48</v>
      </c>
      <c r="F458" s="260">
        <f>SUM(F459)</f>
        <v>930307.57</v>
      </c>
      <c r="G458" s="260">
        <f>SUM(G459)</f>
        <v>930307.57</v>
      </c>
      <c r="H458" s="382">
        <f t="shared" si="55"/>
        <v>100</v>
      </c>
    </row>
    <row r="459" spans="1:8" x14ac:dyDescent="0.25">
      <c r="A459" s="211" t="s">
        <v>49</v>
      </c>
      <c r="B459" s="232" t="s">
        <v>93</v>
      </c>
      <c r="C459" s="232" t="s">
        <v>64</v>
      </c>
      <c r="D459" s="316" t="s">
        <v>260</v>
      </c>
      <c r="E459" s="232" t="s">
        <v>50</v>
      </c>
      <c r="F459" s="260">
        <f>SUM(Лист1!G284)</f>
        <v>930307.57</v>
      </c>
      <c r="G459" s="260">
        <f>SUM(Лист1!H284)</f>
        <v>930307.57</v>
      </c>
      <c r="H459" s="382">
        <f t="shared" si="55"/>
        <v>100</v>
      </c>
    </row>
    <row r="460" spans="1:8" x14ac:dyDescent="0.25">
      <c r="A460" s="211" t="s">
        <v>14</v>
      </c>
      <c r="B460" s="232" t="s">
        <v>93</v>
      </c>
      <c r="C460" s="232" t="s">
        <v>64</v>
      </c>
      <c r="D460" s="316" t="s">
        <v>260</v>
      </c>
      <c r="E460" s="232" t="s">
        <v>15</v>
      </c>
      <c r="F460" s="260">
        <f>SUM(F461)</f>
        <v>245113.60000000001</v>
      </c>
      <c r="G460" s="260">
        <f>SUM(G461)</f>
        <v>245113.60000000001</v>
      </c>
      <c r="H460" s="382">
        <f t="shared" si="55"/>
        <v>100</v>
      </c>
    </row>
    <row r="461" spans="1:8" ht="23.25" x14ac:dyDescent="0.25">
      <c r="A461" s="211" t="s">
        <v>359</v>
      </c>
      <c r="B461" s="232" t="s">
        <v>93</v>
      </c>
      <c r="C461" s="232" t="s">
        <v>64</v>
      </c>
      <c r="D461" s="316" t="s">
        <v>260</v>
      </c>
      <c r="E461" s="232" t="s">
        <v>17</v>
      </c>
      <c r="F461" s="260">
        <f>SUM(Лист1!G286)</f>
        <v>245113.60000000001</v>
      </c>
      <c r="G461" s="260">
        <f>SUM(Лист1!H286)</f>
        <v>245113.60000000001</v>
      </c>
      <c r="H461" s="382">
        <f t="shared" ref="H461:H523" si="64">SUM(G461/F461*100)</f>
        <v>100</v>
      </c>
    </row>
    <row r="462" spans="1:8" ht="18" x14ac:dyDescent="0.25">
      <c r="A462" s="234" t="s">
        <v>61</v>
      </c>
      <c r="B462" s="276" t="s">
        <v>62</v>
      </c>
      <c r="C462" s="277" t="s">
        <v>8</v>
      </c>
      <c r="D462" s="277" t="s">
        <v>210</v>
      </c>
      <c r="E462" s="277" t="s">
        <v>9</v>
      </c>
      <c r="F462" s="322">
        <f>SUM(F463+F468+F481+F505)</f>
        <v>40857528.280000001</v>
      </c>
      <c r="G462" s="322">
        <f>SUM(G463+G468+G481+G505)</f>
        <v>38467151.639999993</v>
      </c>
      <c r="H462" s="382">
        <f t="shared" si="64"/>
        <v>94.149482994618367</v>
      </c>
    </row>
    <row r="463" spans="1:8" x14ac:dyDescent="0.25">
      <c r="A463" s="210" t="s">
        <v>165</v>
      </c>
      <c r="B463" s="235" t="s">
        <v>62</v>
      </c>
      <c r="C463" s="238" t="s">
        <v>26</v>
      </c>
      <c r="D463" s="238" t="s">
        <v>210</v>
      </c>
      <c r="E463" s="239" t="s">
        <v>9</v>
      </c>
      <c r="F463" s="322">
        <f t="shared" ref="F463:G464" si="65">SUM(F464)</f>
        <v>3426586.99</v>
      </c>
      <c r="G463" s="322">
        <f t="shared" si="65"/>
        <v>3426586.71</v>
      </c>
      <c r="H463" s="382">
        <f t="shared" si="64"/>
        <v>99.999991828603768</v>
      </c>
    </row>
    <row r="464" spans="1:8" ht="39" x14ac:dyDescent="0.25">
      <c r="A464" s="218" t="s">
        <v>166</v>
      </c>
      <c r="B464" s="207" t="s">
        <v>62</v>
      </c>
      <c r="C464" s="208" t="s">
        <v>26</v>
      </c>
      <c r="D464" s="215" t="s">
        <v>286</v>
      </c>
      <c r="E464" s="209" t="s">
        <v>9</v>
      </c>
      <c r="F464" s="260">
        <f t="shared" si="65"/>
        <v>3426586.99</v>
      </c>
      <c r="G464" s="260">
        <f t="shared" si="65"/>
        <v>3426586.71</v>
      </c>
      <c r="H464" s="382">
        <f t="shared" si="64"/>
        <v>99.999991828603768</v>
      </c>
    </row>
    <row r="465" spans="1:8" x14ac:dyDescent="0.25">
      <c r="A465" s="212" t="s">
        <v>164</v>
      </c>
      <c r="B465" s="207" t="s">
        <v>62</v>
      </c>
      <c r="C465" s="208" t="s">
        <v>26</v>
      </c>
      <c r="D465" s="215" t="s">
        <v>286</v>
      </c>
      <c r="E465" s="207" t="s">
        <v>138</v>
      </c>
      <c r="F465" s="260">
        <f>SUM(F467)</f>
        <v>3426586.99</v>
      </c>
      <c r="G465" s="260">
        <f>SUM(G467)</f>
        <v>3426586.71</v>
      </c>
      <c r="H465" s="382">
        <f t="shared" si="64"/>
        <v>99.999991828603768</v>
      </c>
    </row>
    <row r="466" spans="1:8" x14ac:dyDescent="0.25">
      <c r="A466" s="212" t="s">
        <v>361</v>
      </c>
      <c r="B466" s="207" t="s">
        <v>62</v>
      </c>
      <c r="C466" s="208" t="s">
        <v>26</v>
      </c>
      <c r="D466" s="215" t="s">
        <v>286</v>
      </c>
      <c r="E466" s="207" t="s">
        <v>360</v>
      </c>
      <c r="F466" s="260"/>
      <c r="G466" s="260"/>
      <c r="H466" s="382">
        <v>0</v>
      </c>
    </row>
    <row r="467" spans="1:8" ht="26.45" customHeight="1" x14ac:dyDescent="0.25">
      <c r="A467" s="212" t="s">
        <v>343</v>
      </c>
      <c r="B467" s="207" t="s">
        <v>62</v>
      </c>
      <c r="C467" s="208" t="s">
        <v>26</v>
      </c>
      <c r="D467" s="215" t="s">
        <v>286</v>
      </c>
      <c r="E467" s="207" t="s">
        <v>362</v>
      </c>
      <c r="F467" s="260">
        <f>SUM(Лист1!G485)</f>
        <v>3426586.99</v>
      </c>
      <c r="G467" s="260">
        <f>SUM(Лист1!H485)</f>
        <v>3426586.71</v>
      </c>
      <c r="H467" s="382">
        <f t="shared" si="64"/>
        <v>99.999991828603768</v>
      </c>
    </row>
    <row r="468" spans="1:8" x14ac:dyDescent="0.25">
      <c r="A468" s="210" t="s">
        <v>167</v>
      </c>
      <c r="B468" s="235" t="s">
        <v>62</v>
      </c>
      <c r="C468" s="238" t="s">
        <v>11</v>
      </c>
      <c r="D468" s="238" t="s">
        <v>210</v>
      </c>
      <c r="E468" s="239" t="s">
        <v>9</v>
      </c>
      <c r="F468" s="322">
        <f>SUM(F469+F475+F478+F472)</f>
        <v>1552560</v>
      </c>
      <c r="G468" s="322">
        <f>SUM(G469+G475+G478+G472)</f>
        <v>1359240</v>
      </c>
      <c r="H468" s="382">
        <f t="shared" si="64"/>
        <v>87.548307311794716</v>
      </c>
    </row>
    <row r="469" spans="1:8" ht="26.25" x14ac:dyDescent="0.25">
      <c r="A469" s="218" t="s">
        <v>168</v>
      </c>
      <c r="B469" s="207" t="s">
        <v>62</v>
      </c>
      <c r="C469" s="207" t="s">
        <v>11</v>
      </c>
      <c r="D469" s="215" t="s">
        <v>287</v>
      </c>
      <c r="E469" s="209" t="s">
        <v>9</v>
      </c>
      <c r="F469" s="261">
        <f t="shared" ref="F469:G470" si="66">SUM(F470)</f>
        <v>1159920</v>
      </c>
      <c r="G469" s="337">
        <f t="shared" si="66"/>
        <v>1159920</v>
      </c>
      <c r="H469" s="382">
        <f t="shared" si="64"/>
        <v>100</v>
      </c>
    </row>
    <row r="470" spans="1:8" x14ac:dyDescent="0.25">
      <c r="A470" s="212" t="s">
        <v>137</v>
      </c>
      <c r="B470" s="207" t="s">
        <v>62</v>
      </c>
      <c r="C470" s="207" t="s">
        <v>11</v>
      </c>
      <c r="D470" s="215" t="s">
        <v>287</v>
      </c>
      <c r="E470" s="207" t="s">
        <v>138</v>
      </c>
      <c r="F470" s="261">
        <f t="shared" si="66"/>
        <v>1159920</v>
      </c>
      <c r="G470" s="337">
        <f t="shared" si="66"/>
        <v>1159920</v>
      </c>
      <c r="H470" s="382">
        <f t="shared" si="64"/>
        <v>100</v>
      </c>
    </row>
    <row r="471" spans="1:8" ht="27" customHeight="1" x14ac:dyDescent="0.25">
      <c r="A471" s="352" t="s">
        <v>364</v>
      </c>
      <c r="B471" s="207" t="s">
        <v>62</v>
      </c>
      <c r="C471" s="207" t="s">
        <v>11</v>
      </c>
      <c r="D471" s="215" t="s">
        <v>287</v>
      </c>
      <c r="E471" s="207" t="s">
        <v>362</v>
      </c>
      <c r="F471" s="261">
        <f>SUM(Лист1!G489)</f>
        <v>1159920</v>
      </c>
      <c r="G471" s="337">
        <f>SUM(Лист1!H489)</f>
        <v>1159920</v>
      </c>
      <c r="H471" s="382">
        <f t="shared" si="64"/>
        <v>100</v>
      </c>
    </row>
    <row r="472" spans="1:8" ht="27" customHeight="1" x14ac:dyDescent="0.25">
      <c r="A472" s="266" t="s">
        <v>170</v>
      </c>
      <c r="B472" s="207" t="s">
        <v>62</v>
      </c>
      <c r="C472" s="207" t="s">
        <v>11</v>
      </c>
      <c r="D472" s="215" t="s">
        <v>439</v>
      </c>
      <c r="E472" s="207" t="s">
        <v>9</v>
      </c>
      <c r="F472" s="260">
        <f t="shared" ref="F472:G473" si="67">SUM(F473)</f>
        <v>386640</v>
      </c>
      <c r="G472" s="260">
        <f t="shared" si="67"/>
        <v>193320</v>
      </c>
      <c r="H472" s="382">
        <f t="shared" si="64"/>
        <v>50</v>
      </c>
    </row>
    <row r="473" spans="1:8" ht="27" customHeight="1" x14ac:dyDescent="0.25">
      <c r="A473" s="212" t="s">
        <v>137</v>
      </c>
      <c r="B473" s="207" t="s">
        <v>62</v>
      </c>
      <c r="C473" s="207" t="s">
        <v>11</v>
      </c>
      <c r="D473" s="215" t="s">
        <v>439</v>
      </c>
      <c r="E473" s="207" t="s">
        <v>138</v>
      </c>
      <c r="F473" s="260">
        <f t="shared" si="67"/>
        <v>386640</v>
      </c>
      <c r="G473" s="260">
        <f t="shared" si="67"/>
        <v>193320</v>
      </c>
      <c r="H473" s="382">
        <f t="shared" si="64"/>
        <v>50</v>
      </c>
    </row>
    <row r="474" spans="1:8" ht="27" customHeight="1" x14ac:dyDescent="0.25">
      <c r="A474" s="212" t="s">
        <v>363</v>
      </c>
      <c r="B474" s="207" t="s">
        <v>62</v>
      </c>
      <c r="C474" s="207" t="s">
        <v>11</v>
      </c>
      <c r="D474" s="215" t="s">
        <v>439</v>
      </c>
      <c r="E474" s="207" t="s">
        <v>362</v>
      </c>
      <c r="F474" s="260">
        <f>SUM(Лист1!G492)</f>
        <v>386640</v>
      </c>
      <c r="G474" s="260">
        <f>SUM(Лист1!H492)</f>
        <v>193320</v>
      </c>
      <c r="H474" s="382">
        <f t="shared" si="64"/>
        <v>50</v>
      </c>
    </row>
    <row r="475" spans="1:8" ht="39" x14ac:dyDescent="0.25">
      <c r="A475" s="218" t="s">
        <v>169</v>
      </c>
      <c r="B475" s="207" t="s">
        <v>62</v>
      </c>
      <c r="C475" s="208" t="s">
        <v>11</v>
      </c>
      <c r="D475" s="215" t="s">
        <v>288</v>
      </c>
      <c r="E475" s="209" t="s">
        <v>9</v>
      </c>
      <c r="F475" s="260">
        <f t="shared" ref="F475:G476" si="68">SUM(F476)</f>
        <v>6000</v>
      </c>
      <c r="G475" s="260">
        <f t="shared" si="68"/>
        <v>6000</v>
      </c>
      <c r="H475" s="382">
        <f t="shared" si="64"/>
        <v>100</v>
      </c>
    </row>
    <row r="476" spans="1:8" x14ac:dyDescent="0.25">
      <c r="A476" s="212" t="s">
        <v>137</v>
      </c>
      <c r="B476" s="207" t="s">
        <v>62</v>
      </c>
      <c r="C476" s="208" t="s">
        <v>11</v>
      </c>
      <c r="D476" s="215" t="s">
        <v>288</v>
      </c>
      <c r="E476" s="207" t="s">
        <v>138</v>
      </c>
      <c r="F476" s="260">
        <f t="shared" si="68"/>
        <v>6000</v>
      </c>
      <c r="G476" s="260">
        <f t="shared" si="68"/>
        <v>6000</v>
      </c>
      <c r="H476" s="382">
        <f t="shared" si="64"/>
        <v>100</v>
      </c>
    </row>
    <row r="477" spans="1:8" ht="30.6" customHeight="1" x14ac:dyDescent="0.25">
      <c r="A477" s="212" t="s">
        <v>363</v>
      </c>
      <c r="B477" s="207" t="s">
        <v>62</v>
      </c>
      <c r="C477" s="208" t="s">
        <v>11</v>
      </c>
      <c r="D477" s="215" t="s">
        <v>288</v>
      </c>
      <c r="E477" s="207" t="s">
        <v>362</v>
      </c>
      <c r="F477" s="260">
        <f>SUM(Лист1!G495)</f>
        <v>6000</v>
      </c>
      <c r="G477" s="260">
        <f>SUM(Лист1!H495)</f>
        <v>6000</v>
      </c>
      <c r="H477" s="382">
        <f t="shared" si="64"/>
        <v>100</v>
      </c>
    </row>
    <row r="478" spans="1:8" x14ac:dyDescent="0.25">
      <c r="A478" s="266" t="s">
        <v>170</v>
      </c>
      <c r="B478" s="207" t="s">
        <v>62</v>
      </c>
      <c r="C478" s="207" t="s">
        <v>11</v>
      </c>
      <c r="D478" s="215" t="s">
        <v>289</v>
      </c>
      <c r="E478" s="207" t="s">
        <v>9</v>
      </c>
      <c r="F478" s="260">
        <f t="shared" ref="F478:G479" si="69">SUM(F479)</f>
        <v>0</v>
      </c>
      <c r="G478" s="260">
        <f t="shared" si="69"/>
        <v>0</v>
      </c>
      <c r="H478" s="382">
        <v>0</v>
      </c>
    </row>
    <row r="479" spans="1:8" x14ac:dyDescent="0.25">
      <c r="A479" s="212" t="s">
        <v>137</v>
      </c>
      <c r="B479" s="207" t="s">
        <v>62</v>
      </c>
      <c r="C479" s="207" t="s">
        <v>11</v>
      </c>
      <c r="D479" s="215" t="s">
        <v>289</v>
      </c>
      <c r="E479" s="207" t="s">
        <v>138</v>
      </c>
      <c r="F479" s="260">
        <f t="shared" si="69"/>
        <v>0</v>
      </c>
      <c r="G479" s="260">
        <f t="shared" si="69"/>
        <v>0</v>
      </c>
      <c r="H479" s="382">
        <v>0</v>
      </c>
    </row>
    <row r="480" spans="1:8" ht="27" customHeight="1" x14ac:dyDescent="0.25">
      <c r="A480" s="212" t="s">
        <v>363</v>
      </c>
      <c r="B480" s="207" t="s">
        <v>62</v>
      </c>
      <c r="C480" s="207" t="s">
        <v>11</v>
      </c>
      <c r="D480" s="215" t="s">
        <v>289</v>
      </c>
      <c r="E480" s="207" t="s">
        <v>362</v>
      </c>
      <c r="F480" s="260">
        <f>SUM(Лист1!G498)</f>
        <v>0</v>
      </c>
      <c r="G480" s="260">
        <f>SUM(Лист1!H498)</f>
        <v>0</v>
      </c>
      <c r="H480" s="382">
        <v>0</v>
      </c>
    </row>
    <row r="481" spans="1:8" x14ac:dyDescent="0.25">
      <c r="A481" s="210" t="s">
        <v>63</v>
      </c>
      <c r="B481" s="235" t="s">
        <v>62</v>
      </c>
      <c r="C481" s="238" t="s">
        <v>64</v>
      </c>
      <c r="D481" s="238" t="s">
        <v>210</v>
      </c>
      <c r="E481" s="239" t="s">
        <v>9</v>
      </c>
      <c r="F481" s="322">
        <f>SUM(F482+F485+F488+F496+F502+F493)</f>
        <v>34171225.289999999</v>
      </c>
      <c r="G481" s="322">
        <f>SUM(G482+G485+G488+G496+G502+G493)</f>
        <v>31974875.629999999</v>
      </c>
      <c r="H481" s="382">
        <f t="shared" si="64"/>
        <v>93.572517106541255</v>
      </c>
    </row>
    <row r="482" spans="1:8" ht="39" x14ac:dyDescent="0.25">
      <c r="A482" s="267" t="s">
        <v>172</v>
      </c>
      <c r="B482" s="207" t="s">
        <v>62</v>
      </c>
      <c r="C482" s="208" t="s">
        <v>64</v>
      </c>
      <c r="D482" s="215" t="s">
        <v>291</v>
      </c>
      <c r="E482" s="207" t="s">
        <v>9</v>
      </c>
      <c r="F482" s="260">
        <f t="shared" ref="F482:G483" si="70">SUM(F483)</f>
        <v>433283.29</v>
      </c>
      <c r="G482" s="260">
        <f t="shared" si="70"/>
        <v>433283.29</v>
      </c>
      <c r="H482" s="382">
        <f t="shared" si="64"/>
        <v>100</v>
      </c>
    </row>
    <row r="483" spans="1:8" x14ac:dyDescent="0.25">
      <c r="A483" s="212" t="s">
        <v>137</v>
      </c>
      <c r="B483" s="207" t="s">
        <v>62</v>
      </c>
      <c r="C483" s="208" t="s">
        <v>64</v>
      </c>
      <c r="D483" s="215" t="s">
        <v>291</v>
      </c>
      <c r="E483" s="207" t="s">
        <v>138</v>
      </c>
      <c r="F483" s="260">
        <f t="shared" si="70"/>
        <v>433283.29</v>
      </c>
      <c r="G483" s="260">
        <f t="shared" si="70"/>
        <v>433283.29</v>
      </c>
      <c r="H483" s="382">
        <f t="shared" si="64"/>
        <v>100</v>
      </c>
    </row>
    <row r="484" spans="1:8" x14ac:dyDescent="0.25">
      <c r="A484" s="212" t="s">
        <v>361</v>
      </c>
      <c r="B484" s="207" t="s">
        <v>62</v>
      </c>
      <c r="C484" s="208" t="s">
        <v>64</v>
      </c>
      <c r="D484" s="215" t="s">
        <v>291</v>
      </c>
      <c r="E484" s="207" t="s">
        <v>360</v>
      </c>
      <c r="F484" s="260">
        <f>SUM(Лист1!G505)</f>
        <v>433283.29</v>
      </c>
      <c r="G484" s="260">
        <f>SUM(Лист1!H505)</f>
        <v>433283.29</v>
      </c>
      <c r="H484" s="382">
        <f t="shared" si="64"/>
        <v>100</v>
      </c>
    </row>
    <row r="485" spans="1:8" ht="51.75" x14ac:dyDescent="0.25">
      <c r="A485" s="218" t="s">
        <v>171</v>
      </c>
      <c r="B485" s="207" t="s">
        <v>62</v>
      </c>
      <c r="C485" s="208" t="s">
        <v>64</v>
      </c>
      <c r="D485" s="215" t="s">
        <v>290</v>
      </c>
      <c r="E485" s="209" t="s">
        <v>9</v>
      </c>
      <c r="F485" s="261">
        <f t="shared" ref="F485:G486" si="71">SUM(F486)</f>
        <v>0</v>
      </c>
      <c r="G485" s="337">
        <f t="shared" si="71"/>
        <v>0</v>
      </c>
      <c r="H485" s="382">
        <v>0</v>
      </c>
    </row>
    <row r="486" spans="1:8" x14ac:dyDescent="0.25">
      <c r="A486" s="212" t="s">
        <v>137</v>
      </c>
      <c r="B486" s="207" t="s">
        <v>62</v>
      </c>
      <c r="C486" s="208" t="s">
        <v>64</v>
      </c>
      <c r="D486" s="215" t="s">
        <v>290</v>
      </c>
      <c r="E486" s="207" t="s">
        <v>138</v>
      </c>
      <c r="F486" s="261">
        <f t="shared" si="71"/>
        <v>0</v>
      </c>
      <c r="G486" s="337">
        <f t="shared" si="71"/>
        <v>0</v>
      </c>
      <c r="H486" s="382">
        <v>0</v>
      </c>
    </row>
    <row r="487" spans="1:8" ht="29.45" customHeight="1" x14ac:dyDescent="0.25">
      <c r="A487" s="212" t="s">
        <v>363</v>
      </c>
      <c r="B487" s="207" t="s">
        <v>62</v>
      </c>
      <c r="C487" s="208" t="s">
        <v>64</v>
      </c>
      <c r="D487" s="215" t="s">
        <v>290</v>
      </c>
      <c r="E487" s="207" t="s">
        <v>362</v>
      </c>
      <c r="F487" s="261">
        <f>SUM(Лист1!G502)</f>
        <v>0</v>
      </c>
      <c r="G487" s="337">
        <f>SUM(Лист1!H502)</f>
        <v>0</v>
      </c>
      <c r="H487" s="382">
        <v>0</v>
      </c>
    </row>
    <row r="488" spans="1:8" ht="51.75" x14ac:dyDescent="0.25">
      <c r="A488" s="218" t="s">
        <v>200</v>
      </c>
      <c r="B488" s="207" t="s">
        <v>62</v>
      </c>
      <c r="C488" s="208" t="s">
        <v>64</v>
      </c>
      <c r="D488" s="215" t="s">
        <v>292</v>
      </c>
      <c r="E488" s="209" t="s">
        <v>9</v>
      </c>
      <c r="F488" s="260">
        <f>SUM(F489+F491)</f>
        <v>2670525</v>
      </c>
      <c r="G488" s="260">
        <f>SUM(G489+G491)</f>
        <v>2670525</v>
      </c>
      <c r="H488" s="382">
        <f t="shared" si="64"/>
        <v>100</v>
      </c>
    </row>
    <row r="489" spans="1:8" x14ac:dyDescent="0.25">
      <c r="A489" s="212" t="s">
        <v>137</v>
      </c>
      <c r="B489" s="207" t="s">
        <v>62</v>
      </c>
      <c r="C489" s="208" t="s">
        <v>64</v>
      </c>
      <c r="D489" s="215" t="s">
        <v>292</v>
      </c>
      <c r="E489" s="207" t="s">
        <v>138</v>
      </c>
      <c r="F489" s="260">
        <f t="shared" ref="F489:G489" si="72">SUM(F490)</f>
        <v>0</v>
      </c>
      <c r="G489" s="260">
        <f t="shared" si="72"/>
        <v>0</v>
      </c>
      <c r="H489" s="382">
        <v>0</v>
      </c>
    </row>
    <row r="490" spans="1:8" ht="27.6" customHeight="1" x14ac:dyDescent="0.25">
      <c r="A490" s="212" t="s">
        <v>363</v>
      </c>
      <c r="B490" s="207" t="s">
        <v>62</v>
      </c>
      <c r="C490" s="208" t="s">
        <v>64</v>
      </c>
      <c r="D490" s="215" t="s">
        <v>292</v>
      </c>
      <c r="E490" s="207" t="s">
        <v>362</v>
      </c>
      <c r="F490" s="260">
        <f>SUM(Лист1!G508)</f>
        <v>0</v>
      </c>
      <c r="G490" s="260">
        <f>SUM(Лист1!H508)</f>
        <v>0</v>
      </c>
      <c r="H490" s="382">
        <v>0</v>
      </c>
    </row>
    <row r="491" spans="1:8" ht="27.6" customHeight="1" x14ac:dyDescent="0.25">
      <c r="A491" s="358" t="s">
        <v>130</v>
      </c>
      <c r="B491" s="207" t="s">
        <v>62</v>
      </c>
      <c r="C491" s="208" t="s">
        <v>64</v>
      </c>
      <c r="D491" s="215" t="s">
        <v>292</v>
      </c>
      <c r="E491" s="207" t="s">
        <v>131</v>
      </c>
      <c r="F491" s="337">
        <f>SUM(F492)</f>
        <v>2670525</v>
      </c>
      <c r="G491" s="337">
        <f>SUM(G492)</f>
        <v>2670525</v>
      </c>
      <c r="H491" s="382">
        <f t="shared" si="64"/>
        <v>100</v>
      </c>
    </row>
    <row r="492" spans="1:8" ht="19.149999999999999" customHeight="1" x14ac:dyDescent="0.25">
      <c r="A492" s="359" t="s">
        <v>132</v>
      </c>
      <c r="B492" s="207" t="s">
        <v>62</v>
      </c>
      <c r="C492" s="208" t="s">
        <v>64</v>
      </c>
      <c r="D492" s="215" t="s">
        <v>292</v>
      </c>
      <c r="E492" s="207" t="s">
        <v>133</v>
      </c>
      <c r="F492" s="337">
        <f>SUM(Лист1!G510)</f>
        <v>2670525</v>
      </c>
      <c r="G492" s="337">
        <f>SUM(Лист1!H510)</f>
        <v>2670525</v>
      </c>
      <c r="H492" s="382">
        <f t="shared" si="64"/>
        <v>100</v>
      </c>
    </row>
    <row r="493" spans="1:8" ht="51.75" x14ac:dyDescent="0.25">
      <c r="A493" s="218" t="s">
        <v>173</v>
      </c>
      <c r="B493" s="207" t="s">
        <v>62</v>
      </c>
      <c r="C493" s="208" t="s">
        <v>64</v>
      </c>
      <c r="D493" s="215" t="s">
        <v>426</v>
      </c>
      <c r="E493" s="209" t="s">
        <v>9</v>
      </c>
      <c r="F493" s="337">
        <f>SUM(F494)</f>
        <v>1780350</v>
      </c>
      <c r="G493" s="337">
        <f>SUM(G494)</f>
        <v>1780350</v>
      </c>
      <c r="H493" s="382">
        <f t="shared" si="64"/>
        <v>100</v>
      </c>
    </row>
    <row r="494" spans="1:8" ht="23.45" customHeight="1" x14ac:dyDescent="0.25">
      <c r="A494" s="358" t="s">
        <v>130</v>
      </c>
      <c r="B494" s="207" t="s">
        <v>62</v>
      </c>
      <c r="C494" s="208" t="s">
        <v>64</v>
      </c>
      <c r="D494" s="215" t="s">
        <v>426</v>
      </c>
      <c r="E494" s="209" t="s">
        <v>131</v>
      </c>
      <c r="F494" s="337">
        <f>SUM(F495)</f>
        <v>1780350</v>
      </c>
      <c r="G494" s="337">
        <f>SUM(G495)</f>
        <v>1780350</v>
      </c>
      <c r="H494" s="382">
        <f t="shared" si="64"/>
        <v>100</v>
      </c>
    </row>
    <row r="495" spans="1:8" ht="16.149999999999999" customHeight="1" x14ac:dyDescent="0.25">
      <c r="A495" s="359" t="s">
        <v>132</v>
      </c>
      <c r="B495" s="207" t="s">
        <v>62</v>
      </c>
      <c r="C495" s="208" t="s">
        <v>64</v>
      </c>
      <c r="D495" s="215" t="s">
        <v>426</v>
      </c>
      <c r="E495" s="209" t="s">
        <v>133</v>
      </c>
      <c r="F495" s="337">
        <f>SUM(Лист1!G513)</f>
        <v>1780350</v>
      </c>
      <c r="G495" s="337">
        <f>SUM(Лист1!H513)</f>
        <v>1780350</v>
      </c>
      <c r="H495" s="382">
        <f t="shared" si="64"/>
        <v>100</v>
      </c>
    </row>
    <row r="496" spans="1:8" ht="51.75" x14ac:dyDescent="0.25">
      <c r="A496" s="218" t="s">
        <v>174</v>
      </c>
      <c r="B496" s="207" t="s">
        <v>62</v>
      </c>
      <c r="C496" s="208" t="s">
        <v>64</v>
      </c>
      <c r="D496" s="215" t="s">
        <v>293</v>
      </c>
      <c r="E496" s="207" t="s">
        <v>9</v>
      </c>
      <c r="F496" s="260">
        <f>SUM(F497+F499)</f>
        <v>26641224</v>
      </c>
      <c r="G496" s="260">
        <f>SUM(G497+G499)</f>
        <v>24813825.34</v>
      </c>
      <c r="H496" s="382">
        <f t="shared" si="64"/>
        <v>93.140710576961482</v>
      </c>
    </row>
    <row r="497" spans="1:8" x14ac:dyDescent="0.25">
      <c r="A497" s="211" t="s">
        <v>14</v>
      </c>
      <c r="B497" s="207" t="s">
        <v>62</v>
      </c>
      <c r="C497" s="208" t="s">
        <v>64</v>
      </c>
      <c r="D497" s="215" t="s">
        <v>293</v>
      </c>
      <c r="E497" s="207" t="s">
        <v>15</v>
      </c>
      <c r="F497" s="260">
        <f>SUM(F498)</f>
        <v>28000</v>
      </c>
      <c r="G497" s="260">
        <f>SUM(G498)</f>
        <v>26414.5</v>
      </c>
      <c r="H497" s="382">
        <f t="shared" si="64"/>
        <v>94.337499999999991</v>
      </c>
    </row>
    <row r="498" spans="1:8" ht="23.25" x14ac:dyDescent="0.25">
      <c r="A498" s="211" t="s">
        <v>359</v>
      </c>
      <c r="B498" s="207" t="s">
        <v>62</v>
      </c>
      <c r="C498" s="208" t="s">
        <v>64</v>
      </c>
      <c r="D498" s="215" t="s">
        <v>293</v>
      </c>
      <c r="E498" s="207" t="s">
        <v>17</v>
      </c>
      <c r="F498" s="260">
        <f>SUM(Лист1!G516)</f>
        <v>28000</v>
      </c>
      <c r="G498" s="260">
        <f>SUM(Лист1!H516)</f>
        <v>26414.5</v>
      </c>
      <c r="H498" s="382">
        <f t="shared" si="64"/>
        <v>94.337499999999991</v>
      </c>
    </row>
    <row r="499" spans="1:8" x14ac:dyDescent="0.25">
      <c r="A499" s="212" t="s">
        <v>137</v>
      </c>
      <c r="B499" s="207" t="s">
        <v>62</v>
      </c>
      <c r="C499" s="208" t="s">
        <v>64</v>
      </c>
      <c r="D499" s="215" t="s">
        <v>293</v>
      </c>
      <c r="E499" s="207" t="s">
        <v>138</v>
      </c>
      <c r="F499" s="260">
        <f>SUM(F500:F501)</f>
        <v>26613224</v>
      </c>
      <c r="G499" s="260">
        <f>SUM(G500:G501)</f>
        <v>24787410.84</v>
      </c>
      <c r="H499" s="382">
        <f t="shared" si="64"/>
        <v>93.13945142460004</v>
      </c>
    </row>
    <row r="500" spans="1:8" x14ac:dyDescent="0.25">
      <c r="A500" s="212" t="s">
        <v>361</v>
      </c>
      <c r="B500" s="207" t="s">
        <v>62</v>
      </c>
      <c r="C500" s="208" t="s">
        <v>64</v>
      </c>
      <c r="D500" s="215" t="s">
        <v>293</v>
      </c>
      <c r="E500" s="207" t="s">
        <v>360</v>
      </c>
      <c r="F500" s="260">
        <f>SUM(Лист1!G518)</f>
        <v>17627074</v>
      </c>
      <c r="G500" s="260">
        <f>SUM(Лист1!H518)</f>
        <v>15961640.51</v>
      </c>
      <c r="H500" s="382">
        <f t="shared" si="64"/>
        <v>90.551843771688937</v>
      </c>
    </row>
    <row r="501" spans="1:8" ht="29.45" customHeight="1" x14ac:dyDescent="0.25">
      <c r="A501" s="212" t="s">
        <v>363</v>
      </c>
      <c r="B501" s="207" t="s">
        <v>62</v>
      </c>
      <c r="C501" s="208" t="s">
        <v>64</v>
      </c>
      <c r="D501" s="215" t="s">
        <v>293</v>
      </c>
      <c r="E501" s="207" t="s">
        <v>362</v>
      </c>
      <c r="F501" s="260">
        <f>SUM(Лист1!G519)</f>
        <v>8986150</v>
      </c>
      <c r="G501" s="260">
        <f>SUM(Лист1!H519)</f>
        <v>8825770.3300000001</v>
      </c>
      <c r="H501" s="382">
        <f t="shared" si="64"/>
        <v>98.215257145718695</v>
      </c>
    </row>
    <row r="502" spans="1:8" ht="39" x14ac:dyDescent="0.25">
      <c r="A502" s="218" t="s">
        <v>65</v>
      </c>
      <c r="B502" s="207" t="s">
        <v>62</v>
      </c>
      <c r="C502" s="207" t="s">
        <v>64</v>
      </c>
      <c r="D502" s="215" t="s">
        <v>234</v>
      </c>
      <c r="E502" s="207" t="s">
        <v>9</v>
      </c>
      <c r="F502" s="260">
        <f t="shared" ref="F502:G503" si="73">SUM(F503)</f>
        <v>2645843</v>
      </c>
      <c r="G502" s="260">
        <f t="shared" si="73"/>
        <v>2276892</v>
      </c>
      <c r="H502" s="382">
        <f t="shared" si="64"/>
        <v>86.055446222621683</v>
      </c>
    </row>
    <row r="503" spans="1:8" ht="23.25" x14ac:dyDescent="0.25">
      <c r="A503" s="211" t="s">
        <v>18</v>
      </c>
      <c r="B503" s="207" t="s">
        <v>62</v>
      </c>
      <c r="C503" s="207" t="s">
        <v>64</v>
      </c>
      <c r="D503" s="215" t="s">
        <v>234</v>
      </c>
      <c r="E503" s="207" t="s">
        <v>19</v>
      </c>
      <c r="F503" s="260">
        <f t="shared" si="73"/>
        <v>2645843</v>
      </c>
      <c r="G503" s="260">
        <f t="shared" si="73"/>
        <v>2276892</v>
      </c>
      <c r="H503" s="382">
        <f t="shared" si="64"/>
        <v>86.055446222621683</v>
      </c>
    </row>
    <row r="504" spans="1:8" x14ac:dyDescent="0.25">
      <c r="A504" s="212" t="s">
        <v>349</v>
      </c>
      <c r="B504" s="207" t="s">
        <v>62</v>
      </c>
      <c r="C504" s="207" t="s">
        <v>64</v>
      </c>
      <c r="D504" s="215" t="s">
        <v>234</v>
      </c>
      <c r="E504" s="207" t="s">
        <v>348</v>
      </c>
      <c r="F504" s="260">
        <f>SUM(Лист1!G138)</f>
        <v>2645843</v>
      </c>
      <c r="G504" s="260">
        <f>SUM(Лист1!H138)</f>
        <v>2276892</v>
      </c>
      <c r="H504" s="382">
        <f t="shared" si="64"/>
        <v>86.055446222621683</v>
      </c>
    </row>
    <row r="505" spans="1:8" x14ac:dyDescent="0.25">
      <c r="A505" s="210" t="s">
        <v>175</v>
      </c>
      <c r="B505" s="235" t="s">
        <v>62</v>
      </c>
      <c r="C505" s="238" t="s">
        <v>70</v>
      </c>
      <c r="D505" s="238" t="s">
        <v>210</v>
      </c>
      <c r="E505" s="239" t="s">
        <v>9</v>
      </c>
      <c r="F505" s="322">
        <f>SUM(F506+F509+F514)</f>
        <v>1707156</v>
      </c>
      <c r="G505" s="322">
        <f>SUM(G506+G509+G514)</f>
        <v>1706449.3</v>
      </c>
      <c r="H505" s="382">
        <f t="shared" si="64"/>
        <v>99.958603665980149</v>
      </c>
    </row>
    <row r="506" spans="1:8" x14ac:dyDescent="0.25">
      <c r="A506" s="226" t="s">
        <v>127</v>
      </c>
      <c r="B506" s="241" t="s">
        <v>62</v>
      </c>
      <c r="C506" s="252" t="s">
        <v>70</v>
      </c>
      <c r="D506" s="215" t="s">
        <v>265</v>
      </c>
      <c r="E506" s="286" t="s">
        <v>9</v>
      </c>
      <c r="F506" s="288">
        <f t="shared" ref="F506:G507" si="74">SUM(F507)</f>
        <v>53900</v>
      </c>
      <c r="G506" s="338">
        <f t="shared" si="74"/>
        <v>53900</v>
      </c>
      <c r="H506" s="382">
        <f t="shared" si="64"/>
        <v>100</v>
      </c>
    </row>
    <row r="507" spans="1:8" x14ac:dyDescent="0.25">
      <c r="A507" s="211" t="s">
        <v>137</v>
      </c>
      <c r="B507" s="214" t="s">
        <v>62</v>
      </c>
      <c r="C507" s="208" t="s">
        <v>70</v>
      </c>
      <c r="D507" s="215" t="s">
        <v>265</v>
      </c>
      <c r="E507" s="214" t="s">
        <v>138</v>
      </c>
      <c r="F507" s="288">
        <f t="shared" si="74"/>
        <v>53900</v>
      </c>
      <c r="G507" s="338">
        <f t="shared" si="74"/>
        <v>53900</v>
      </c>
      <c r="H507" s="382">
        <f t="shared" si="64"/>
        <v>100</v>
      </c>
    </row>
    <row r="508" spans="1:8" x14ac:dyDescent="0.25">
      <c r="A508" s="217" t="s">
        <v>139</v>
      </c>
      <c r="B508" s="214" t="s">
        <v>62</v>
      </c>
      <c r="C508" s="208" t="s">
        <v>70</v>
      </c>
      <c r="D508" s="215" t="s">
        <v>265</v>
      </c>
      <c r="E508" s="214" t="s">
        <v>140</v>
      </c>
      <c r="F508" s="288">
        <f>SUM(Лист1!G523)</f>
        <v>53900</v>
      </c>
      <c r="G508" s="338">
        <f>SUM(Лист1!H523)</f>
        <v>53900</v>
      </c>
      <c r="H508" s="382">
        <f t="shared" si="64"/>
        <v>100</v>
      </c>
    </row>
    <row r="509" spans="1:8" ht="26.25" x14ac:dyDescent="0.25">
      <c r="A509" s="223" t="s">
        <v>176</v>
      </c>
      <c r="B509" s="233" t="s">
        <v>62</v>
      </c>
      <c r="C509" s="252" t="s">
        <v>70</v>
      </c>
      <c r="D509" s="215" t="s">
        <v>266</v>
      </c>
      <c r="E509" s="256" t="s">
        <v>9</v>
      </c>
      <c r="F509" s="260">
        <f>SUM(F510+F512)</f>
        <v>751480</v>
      </c>
      <c r="G509" s="260">
        <f>SUM(G510+G512)</f>
        <v>751480</v>
      </c>
      <c r="H509" s="382">
        <f t="shared" si="64"/>
        <v>100</v>
      </c>
    </row>
    <row r="510" spans="1:8" ht="34.5" x14ac:dyDescent="0.25">
      <c r="A510" s="211" t="s">
        <v>47</v>
      </c>
      <c r="B510" s="207" t="s">
        <v>62</v>
      </c>
      <c r="C510" s="208" t="s">
        <v>70</v>
      </c>
      <c r="D510" s="215" t="s">
        <v>266</v>
      </c>
      <c r="E510" s="207" t="s">
        <v>48</v>
      </c>
      <c r="F510" s="260">
        <f>SUM(F511)</f>
        <v>633508.32999999996</v>
      </c>
      <c r="G510" s="260">
        <f>SUM(G511)</f>
        <v>633508.32999999996</v>
      </c>
      <c r="H510" s="382">
        <f t="shared" si="64"/>
        <v>100</v>
      </c>
    </row>
    <row r="511" spans="1:8" x14ac:dyDescent="0.25">
      <c r="A511" s="211" t="s">
        <v>49</v>
      </c>
      <c r="B511" s="207" t="s">
        <v>62</v>
      </c>
      <c r="C511" s="208" t="s">
        <v>70</v>
      </c>
      <c r="D511" s="215" t="s">
        <v>266</v>
      </c>
      <c r="E511" s="207" t="s">
        <v>50</v>
      </c>
      <c r="F511" s="260">
        <f>SUM(Лист1!G526)</f>
        <v>633508.32999999996</v>
      </c>
      <c r="G511" s="260">
        <f>SUM(Лист1!H526)</f>
        <v>633508.32999999996</v>
      </c>
      <c r="H511" s="382">
        <f t="shared" si="64"/>
        <v>100</v>
      </c>
    </row>
    <row r="512" spans="1:8" x14ac:dyDescent="0.25">
      <c r="A512" s="211" t="s">
        <v>14</v>
      </c>
      <c r="B512" s="207" t="s">
        <v>62</v>
      </c>
      <c r="C512" s="207" t="s">
        <v>70</v>
      </c>
      <c r="D512" s="215" t="s">
        <v>266</v>
      </c>
      <c r="E512" s="207" t="s">
        <v>15</v>
      </c>
      <c r="F512" s="260">
        <f>SUM(F513)</f>
        <v>117971.67</v>
      </c>
      <c r="G512" s="260">
        <f>SUM(G513)</f>
        <v>117971.67</v>
      </c>
      <c r="H512" s="382">
        <f t="shared" si="64"/>
        <v>100</v>
      </c>
    </row>
    <row r="513" spans="1:8" ht="23.25" x14ac:dyDescent="0.25">
      <c r="A513" s="211" t="s">
        <v>359</v>
      </c>
      <c r="B513" s="207" t="s">
        <v>62</v>
      </c>
      <c r="C513" s="207" t="s">
        <v>70</v>
      </c>
      <c r="D513" s="215" t="s">
        <v>266</v>
      </c>
      <c r="E513" s="207" t="s">
        <v>17</v>
      </c>
      <c r="F513" s="260">
        <f>SUM(Лист1!G528)</f>
        <v>117971.67</v>
      </c>
      <c r="G513" s="260">
        <f>SUM(Лист1!H528)</f>
        <v>117971.67</v>
      </c>
      <c r="H513" s="382">
        <f t="shared" si="64"/>
        <v>100</v>
      </c>
    </row>
    <row r="514" spans="1:8" ht="26.25" x14ac:dyDescent="0.25">
      <c r="A514" s="223" t="s">
        <v>177</v>
      </c>
      <c r="B514" s="233" t="s">
        <v>62</v>
      </c>
      <c r="C514" s="252" t="s">
        <v>70</v>
      </c>
      <c r="D514" s="215" t="s">
        <v>293</v>
      </c>
      <c r="E514" s="256" t="s">
        <v>9</v>
      </c>
      <c r="F514" s="260">
        <f>SUM(F515+F517)</f>
        <v>901776</v>
      </c>
      <c r="G514" s="260">
        <f>SUM(G515+G517)</f>
        <v>901069.3</v>
      </c>
      <c r="H514" s="382">
        <f t="shared" si="64"/>
        <v>99.921632423129466</v>
      </c>
    </row>
    <row r="515" spans="1:8" ht="34.5" x14ac:dyDescent="0.25">
      <c r="A515" s="211" t="s">
        <v>47</v>
      </c>
      <c r="B515" s="207" t="s">
        <v>62</v>
      </c>
      <c r="C515" s="208" t="s">
        <v>70</v>
      </c>
      <c r="D515" s="215" t="s">
        <v>293</v>
      </c>
      <c r="E515" s="207" t="s">
        <v>48</v>
      </c>
      <c r="F515" s="260">
        <f>SUM(F516)</f>
        <v>899776</v>
      </c>
      <c r="G515" s="260">
        <f>SUM(G516)</f>
        <v>899069.3</v>
      </c>
      <c r="H515" s="382">
        <f t="shared" si="64"/>
        <v>99.921458229603815</v>
      </c>
    </row>
    <row r="516" spans="1:8" x14ac:dyDescent="0.25">
      <c r="A516" s="211" t="s">
        <v>49</v>
      </c>
      <c r="B516" s="207" t="s">
        <v>62</v>
      </c>
      <c r="C516" s="208" t="s">
        <v>70</v>
      </c>
      <c r="D516" s="215" t="s">
        <v>293</v>
      </c>
      <c r="E516" s="207" t="s">
        <v>50</v>
      </c>
      <c r="F516" s="260">
        <f>SUM(Лист1!G531)</f>
        <v>899776</v>
      </c>
      <c r="G516" s="260">
        <f>SUM(Лист1!H531)</f>
        <v>899069.3</v>
      </c>
      <c r="H516" s="382">
        <f t="shared" si="64"/>
        <v>99.921458229603815</v>
      </c>
    </row>
    <row r="517" spans="1:8" x14ac:dyDescent="0.25">
      <c r="A517" s="211" t="s">
        <v>14</v>
      </c>
      <c r="B517" s="207" t="s">
        <v>62</v>
      </c>
      <c r="C517" s="207" t="s">
        <v>70</v>
      </c>
      <c r="D517" s="215" t="s">
        <v>293</v>
      </c>
      <c r="E517" s="207" t="s">
        <v>15</v>
      </c>
      <c r="F517" s="260">
        <f>SUM(F518)</f>
        <v>2000</v>
      </c>
      <c r="G517" s="260">
        <f>SUM(G518)</f>
        <v>2000</v>
      </c>
      <c r="H517" s="382">
        <f t="shared" si="64"/>
        <v>100</v>
      </c>
    </row>
    <row r="518" spans="1:8" ht="23.25" x14ac:dyDescent="0.25">
      <c r="A518" s="211" t="s">
        <v>359</v>
      </c>
      <c r="B518" s="207" t="s">
        <v>62</v>
      </c>
      <c r="C518" s="207" t="s">
        <v>70</v>
      </c>
      <c r="D518" s="215" t="s">
        <v>293</v>
      </c>
      <c r="E518" s="207" t="s">
        <v>17</v>
      </c>
      <c r="F518" s="260">
        <f>SUM(Лист1!G533)</f>
        <v>2000</v>
      </c>
      <c r="G518" s="260">
        <f>SUM(Лист1!H533)</f>
        <v>2000</v>
      </c>
      <c r="H518" s="382">
        <f t="shared" si="64"/>
        <v>100</v>
      </c>
    </row>
    <row r="519" spans="1:8" ht="15.75" x14ac:dyDescent="0.25">
      <c r="A519" s="258" t="s">
        <v>178</v>
      </c>
      <c r="B519" s="325" t="s">
        <v>179</v>
      </c>
      <c r="C519" s="326" t="s">
        <v>8</v>
      </c>
      <c r="D519" s="326" t="s">
        <v>210</v>
      </c>
      <c r="E519" s="327" t="s">
        <v>9</v>
      </c>
      <c r="F519" s="304">
        <f>SUM(F520)</f>
        <v>180500</v>
      </c>
      <c r="G519" s="336">
        <f>SUM(G520)</f>
        <v>180500</v>
      </c>
      <c r="H519" s="382">
        <f t="shared" si="64"/>
        <v>100</v>
      </c>
    </row>
    <row r="520" spans="1:8" x14ac:dyDescent="0.25">
      <c r="A520" s="206" t="s">
        <v>180</v>
      </c>
      <c r="B520" s="307" t="s">
        <v>179</v>
      </c>
      <c r="C520" s="308" t="s">
        <v>26</v>
      </c>
      <c r="D520" s="308" t="s">
        <v>210</v>
      </c>
      <c r="E520" s="309" t="s">
        <v>9</v>
      </c>
      <c r="F520" s="336">
        <f>SUM(F521+F527+F530+F533+F536)</f>
        <v>180500</v>
      </c>
      <c r="G520" s="336">
        <f>SUM(G521+G527+G530+G533+G536)</f>
        <v>180500</v>
      </c>
      <c r="H520" s="382">
        <f t="shared" si="64"/>
        <v>100</v>
      </c>
    </row>
    <row r="521" spans="1:8" x14ac:dyDescent="0.25">
      <c r="A521" s="222" t="s">
        <v>181</v>
      </c>
      <c r="B521" s="307" t="s">
        <v>179</v>
      </c>
      <c r="C521" s="308" t="s">
        <v>26</v>
      </c>
      <c r="D521" s="236" t="s">
        <v>294</v>
      </c>
      <c r="E521" s="309" t="s">
        <v>9</v>
      </c>
      <c r="F521" s="304">
        <f>SUM(F522+F525)</f>
        <v>40000</v>
      </c>
      <c r="G521" s="336">
        <f>SUM(G522+G525)</f>
        <v>40000</v>
      </c>
      <c r="H521" s="382">
        <f t="shared" si="64"/>
        <v>100</v>
      </c>
    </row>
    <row r="522" spans="1:8" ht="34.5" x14ac:dyDescent="0.25">
      <c r="A522" s="211" t="s">
        <v>47</v>
      </c>
      <c r="B522" s="233" t="s">
        <v>179</v>
      </c>
      <c r="C522" s="252" t="s">
        <v>26</v>
      </c>
      <c r="D522" s="215" t="s">
        <v>294</v>
      </c>
      <c r="E522" s="256" t="s">
        <v>48</v>
      </c>
      <c r="F522" s="261">
        <f>SUM(F523)</f>
        <v>29600</v>
      </c>
      <c r="G522" s="337">
        <f>SUM(G523)</f>
        <v>29600</v>
      </c>
      <c r="H522" s="382">
        <f t="shared" si="64"/>
        <v>100</v>
      </c>
    </row>
    <row r="523" spans="1:8" x14ac:dyDescent="0.25">
      <c r="A523" s="211" t="s">
        <v>52</v>
      </c>
      <c r="B523" s="233" t="s">
        <v>179</v>
      </c>
      <c r="C523" s="252" t="s">
        <v>26</v>
      </c>
      <c r="D523" s="215" t="s">
        <v>294</v>
      </c>
      <c r="E523" s="256" t="s">
        <v>53</v>
      </c>
      <c r="F523" s="337">
        <f>SUM(Лист1!G538)</f>
        <v>29600</v>
      </c>
      <c r="G523" s="337">
        <f>SUM(Лист1!H538)</f>
        <v>29600</v>
      </c>
      <c r="H523" s="382">
        <f t="shared" si="64"/>
        <v>100</v>
      </c>
    </row>
    <row r="524" spans="1:8" x14ac:dyDescent="0.25">
      <c r="A524" s="211" t="s">
        <v>49</v>
      </c>
      <c r="B524" s="233" t="s">
        <v>179</v>
      </c>
      <c r="C524" s="252" t="s">
        <v>26</v>
      </c>
      <c r="D524" s="215" t="s">
        <v>294</v>
      </c>
      <c r="E524" s="256" t="s">
        <v>50</v>
      </c>
      <c r="F524" s="261"/>
      <c r="G524" s="337"/>
      <c r="H524" s="382">
        <v>0</v>
      </c>
    </row>
    <row r="525" spans="1:8" x14ac:dyDescent="0.25">
      <c r="A525" s="211" t="s">
        <v>14</v>
      </c>
      <c r="B525" s="233" t="s">
        <v>179</v>
      </c>
      <c r="C525" s="252" t="s">
        <v>26</v>
      </c>
      <c r="D525" s="215" t="s">
        <v>294</v>
      </c>
      <c r="E525" s="207" t="s">
        <v>15</v>
      </c>
      <c r="F525" s="261">
        <f>SUM(F526)</f>
        <v>10400</v>
      </c>
      <c r="G525" s="337">
        <f>SUM(G526)</f>
        <v>10400</v>
      </c>
      <c r="H525" s="382">
        <f t="shared" ref="H525:H556" si="75">SUM(G525/F525*100)</f>
        <v>100</v>
      </c>
    </row>
    <row r="526" spans="1:8" ht="23.25" x14ac:dyDescent="0.25">
      <c r="A526" s="211" t="s">
        <v>359</v>
      </c>
      <c r="B526" s="233" t="s">
        <v>179</v>
      </c>
      <c r="C526" s="252" t="s">
        <v>26</v>
      </c>
      <c r="D526" s="215" t="s">
        <v>294</v>
      </c>
      <c r="E526" s="207" t="s">
        <v>17</v>
      </c>
      <c r="F526" s="261">
        <f>SUM(Лист1!G541)</f>
        <v>10400</v>
      </c>
      <c r="G526" s="337">
        <f>SUM(Лист1!H541)</f>
        <v>10400</v>
      </c>
      <c r="H526" s="382">
        <f t="shared" si="75"/>
        <v>100</v>
      </c>
    </row>
    <row r="527" spans="1:8" ht="26.25" x14ac:dyDescent="0.25">
      <c r="A527" s="222" t="s">
        <v>330</v>
      </c>
      <c r="B527" s="307" t="s">
        <v>179</v>
      </c>
      <c r="C527" s="308" t="s">
        <v>26</v>
      </c>
      <c r="D527" s="236" t="s">
        <v>329</v>
      </c>
      <c r="E527" s="309" t="s">
        <v>9</v>
      </c>
      <c r="F527" s="336">
        <f t="shared" ref="F527:G528" si="76">SUM(F528)</f>
        <v>100000</v>
      </c>
      <c r="G527" s="336">
        <f t="shared" si="76"/>
        <v>100000</v>
      </c>
      <c r="H527" s="382">
        <f t="shared" si="75"/>
        <v>100</v>
      </c>
    </row>
    <row r="528" spans="1:8" x14ac:dyDescent="0.25">
      <c r="A528" s="211" t="s">
        <v>14</v>
      </c>
      <c r="B528" s="233" t="s">
        <v>179</v>
      </c>
      <c r="C528" s="252" t="s">
        <v>26</v>
      </c>
      <c r="D528" s="215" t="s">
        <v>329</v>
      </c>
      <c r="E528" s="207" t="s">
        <v>15</v>
      </c>
      <c r="F528" s="337">
        <f t="shared" si="76"/>
        <v>100000</v>
      </c>
      <c r="G528" s="337">
        <f t="shared" si="76"/>
        <v>100000</v>
      </c>
      <c r="H528" s="382">
        <f t="shared" si="75"/>
        <v>100</v>
      </c>
    </row>
    <row r="529" spans="1:8" ht="23.25" x14ac:dyDescent="0.25">
      <c r="A529" s="211" t="s">
        <v>359</v>
      </c>
      <c r="B529" s="233" t="s">
        <v>179</v>
      </c>
      <c r="C529" s="252" t="s">
        <v>26</v>
      </c>
      <c r="D529" s="215" t="s">
        <v>329</v>
      </c>
      <c r="E529" s="207" t="s">
        <v>17</v>
      </c>
      <c r="F529" s="337">
        <f>SUM(Лист1!G544)</f>
        <v>100000</v>
      </c>
      <c r="G529" s="337">
        <f>SUM(Лист1!H544)</f>
        <v>100000</v>
      </c>
      <c r="H529" s="382">
        <f t="shared" si="75"/>
        <v>100</v>
      </c>
    </row>
    <row r="530" spans="1:8" ht="39" x14ac:dyDescent="0.25">
      <c r="A530" s="222" t="s">
        <v>417</v>
      </c>
      <c r="B530" s="307" t="s">
        <v>179</v>
      </c>
      <c r="C530" s="308" t="s">
        <v>26</v>
      </c>
      <c r="D530" s="236" t="s">
        <v>401</v>
      </c>
      <c r="E530" s="309" t="s">
        <v>9</v>
      </c>
      <c r="F530" s="336">
        <f t="shared" ref="F530:G537" si="77">SUM(F531)</f>
        <v>38475</v>
      </c>
      <c r="G530" s="336">
        <f t="shared" si="77"/>
        <v>38475</v>
      </c>
      <c r="H530" s="382">
        <f t="shared" si="75"/>
        <v>100</v>
      </c>
    </row>
    <row r="531" spans="1:8" x14ac:dyDescent="0.25">
      <c r="A531" s="211" t="s">
        <v>14</v>
      </c>
      <c r="B531" s="233" t="s">
        <v>179</v>
      </c>
      <c r="C531" s="252" t="s">
        <v>26</v>
      </c>
      <c r="D531" s="215" t="s">
        <v>401</v>
      </c>
      <c r="E531" s="207" t="s">
        <v>15</v>
      </c>
      <c r="F531" s="337">
        <f t="shared" si="77"/>
        <v>38475</v>
      </c>
      <c r="G531" s="337">
        <f t="shared" si="77"/>
        <v>38475</v>
      </c>
      <c r="H531" s="382">
        <f t="shared" si="75"/>
        <v>100</v>
      </c>
    </row>
    <row r="532" spans="1:8" ht="23.25" x14ac:dyDescent="0.25">
      <c r="A532" s="211" t="s">
        <v>359</v>
      </c>
      <c r="B532" s="233" t="s">
        <v>179</v>
      </c>
      <c r="C532" s="252" t="s">
        <v>26</v>
      </c>
      <c r="D532" s="215" t="s">
        <v>401</v>
      </c>
      <c r="E532" s="207" t="s">
        <v>17</v>
      </c>
      <c r="F532" s="337">
        <f>SUM(Лист1!G547)</f>
        <v>38475</v>
      </c>
      <c r="G532" s="337">
        <f>SUM(Лист1!H547)</f>
        <v>38475</v>
      </c>
      <c r="H532" s="382">
        <f t="shared" si="75"/>
        <v>100</v>
      </c>
    </row>
    <row r="533" spans="1:8" ht="26.25" x14ac:dyDescent="0.25">
      <c r="A533" s="222" t="s">
        <v>402</v>
      </c>
      <c r="B533" s="307" t="s">
        <v>179</v>
      </c>
      <c r="C533" s="308" t="s">
        <v>26</v>
      </c>
      <c r="D533" s="236" t="s">
        <v>403</v>
      </c>
      <c r="E533" s="309" t="s">
        <v>9</v>
      </c>
      <c r="F533" s="336">
        <f t="shared" si="77"/>
        <v>1417</v>
      </c>
      <c r="G533" s="336">
        <f t="shared" si="77"/>
        <v>1417</v>
      </c>
      <c r="H533" s="382">
        <f t="shared" si="75"/>
        <v>100</v>
      </c>
    </row>
    <row r="534" spans="1:8" x14ac:dyDescent="0.25">
      <c r="A534" s="211" t="s">
        <v>14</v>
      </c>
      <c r="B534" s="233" t="s">
        <v>179</v>
      </c>
      <c r="C534" s="252" t="s">
        <v>26</v>
      </c>
      <c r="D534" s="254" t="s">
        <v>403</v>
      </c>
      <c r="E534" s="207" t="s">
        <v>15</v>
      </c>
      <c r="F534" s="337">
        <f t="shared" si="77"/>
        <v>1417</v>
      </c>
      <c r="G534" s="337">
        <f t="shared" si="77"/>
        <v>1417</v>
      </c>
      <c r="H534" s="382">
        <f t="shared" si="75"/>
        <v>100</v>
      </c>
    </row>
    <row r="535" spans="1:8" ht="23.25" x14ac:dyDescent="0.25">
      <c r="A535" s="211" t="s">
        <v>359</v>
      </c>
      <c r="B535" s="233" t="s">
        <v>179</v>
      </c>
      <c r="C535" s="252" t="s">
        <v>26</v>
      </c>
      <c r="D535" s="254" t="s">
        <v>403</v>
      </c>
      <c r="E535" s="207" t="s">
        <v>17</v>
      </c>
      <c r="F535" s="337">
        <f>SUM(Лист1!G550)</f>
        <v>1417</v>
      </c>
      <c r="G535" s="337">
        <f>SUM(Лист1!H550)</f>
        <v>1417</v>
      </c>
      <c r="H535" s="382">
        <f t="shared" si="75"/>
        <v>100</v>
      </c>
    </row>
    <row r="536" spans="1:8" ht="39" x14ac:dyDescent="0.25">
      <c r="A536" s="222" t="s">
        <v>429</v>
      </c>
      <c r="B536" s="307" t="s">
        <v>179</v>
      </c>
      <c r="C536" s="308" t="s">
        <v>26</v>
      </c>
      <c r="D536" s="236" t="s">
        <v>430</v>
      </c>
      <c r="E536" s="309" t="s">
        <v>9</v>
      </c>
      <c r="F536" s="336">
        <f t="shared" si="77"/>
        <v>608</v>
      </c>
      <c r="G536" s="336">
        <f t="shared" si="77"/>
        <v>608</v>
      </c>
      <c r="H536" s="382">
        <f t="shared" si="75"/>
        <v>100</v>
      </c>
    </row>
    <row r="537" spans="1:8" x14ac:dyDescent="0.25">
      <c r="A537" s="211" t="s">
        <v>14</v>
      </c>
      <c r="B537" s="233" t="s">
        <v>179</v>
      </c>
      <c r="C537" s="252" t="s">
        <v>26</v>
      </c>
      <c r="D537" s="254" t="s">
        <v>430</v>
      </c>
      <c r="E537" s="207" t="s">
        <v>15</v>
      </c>
      <c r="F537" s="337">
        <f t="shared" si="77"/>
        <v>608</v>
      </c>
      <c r="G537" s="337">
        <f t="shared" si="77"/>
        <v>608</v>
      </c>
      <c r="H537" s="382">
        <f t="shared" si="75"/>
        <v>100</v>
      </c>
    </row>
    <row r="538" spans="1:8" ht="23.25" x14ac:dyDescent="0.25">
      <c r="A538" s="211" t="s">
        <v>359</v>
      </c>
      <c r="B538" s="233" t="s">
        <v>179</v>
      </c>
      <c r="C538" s="252" t="s">
        <v>26</v>
      </c>
      <c r="D538" s="254" t="s">
        <v>430</v>
      </c>
      <c r="E538" s="207" t="s">
        <v>17</v>
      </c>
      <c r="F538" s="337">
        <f>SUM(Лист1!G553)</f>
        <v>608</v>
      </c>
      <c r="G538" s="337">
        <f>SUM(Лист1!H553)</f>
        <v>608</v>
      </c>
      <c r="H538" s="382">
        <f t="shared" si="75"/>
        <v>100</v>
      </c>
    </row>
    <row r="539" spans="1:8" ht="30" x14ac:dyDescent="0.25">
      <c r="A539" s="258" t="s">
        <v>96</v>
      </c>
      <c r="B539" s="293" t="s">
        <v>72</v>
      </c>
      <c r="C539" s="294" t="s">
        <v>8</v>
      </c>
      <c r="D539" s="294" t="s">
        <v>210</v>
      </c>
      <c r="E539" s="294" t="s">
        <v>9</v>
      </c>
      <c r="F539" s="330">
        <f t="shared" ref="F539:G541" si="78">SUM(F540)</f>
        <v>0</v>
      </c>
      <c r="G539" s="330">
        <f t="shared" si="78"/>
        <v>0</v>
      </c>
      <c r="H539" s="382">
        <v>0</v>
      </c>
    </row>
    <row r="540" spans="1:8" x14ac:dyDescent="0.25">
      <c r="A540" s="257" t="s">
        <v>97</v>
      </c>
      <c r="B540" s="259">
        <v>13</v>
      </c>
      <c r="C540" s="236" t="s">
        <v>26</v>
      </c>
      <c r="D540" s="339" t="s">
        <v>267</v>
      </c>
      <c r="E540" s="237" t="s">
        <v>9</v>
      </c>
      <c r="F540" s="322">
        <f t="shared" si="78"/>
        <v>0</v>
      </c>
      <c r="G540" s="322">
        <f t="shared" si="78"/>
        <v>0</v>
      </c>
      <c r="H540" s="382">
        <v>0</v>
      </c>
    </row>
    <row r="541" spans="1:8" x14ac:dyDescent="0.25">
      <c r="A541" s="212" t="s">
        <v>98</v>
      </c>
      <c r="B541" s="244">
        <v>13</v>
      </c>
      <c r="C541" s="208" t="s">
        <v>26</v>
      </c>
      <c r="D541" s="215" t="s">
        <v>267</v>
      </c>
      <c r="E541" s="232" t="s">
        <v>99</v>
      </c>
      <c r="F541" s="260">
        <f t="shared" si="78"/>
        <v>0</v>
      </c>
      <c r="G541" s="260">
        <f t="shared" si="78"/>
        <v>0</v>
      </c>
      <c r="H541" s="382">
        <v>0</v>
      </c>
    </row>
    <row r="542" spans="1:8" x14ac:dyDescent="0.25">
      <c r="A542" s="212" t="s">
        <v>100</v>
      </c>
      <c r="B542" s="244">
        <v>13</v>
      </c>
      <c r="C542" s="208" t="s">
        <v>26</v>
      </c>
      <c r="D542" s="215" t="s">
        <v>267</v>
      </c>
      <c r="E542" s="232" t="s">
        <v>367</v>
      </c>
      <c r="F542" s="260">
        <f>SUM(Лист1!G198)</f>
        <v>0</v>
      </c>
      <c r="G542" s="260">
        <f>SUM(Лист1!H198)</f>
        <v>0</v>
      </c>
      <c r="H542" s="382">
        <v>0</v>
      </c>
    </row>
    <row r="543" spans="1:8" ht="59.25" customHeight="1" x14ac:dyDescent="0.25">
      <c r="A543" s="234" t="s">
        <v>460</v>
      </c>
      <c r="B543" s="293" t="s">
        <v>13</v>
      </c>
      <c r="C543" s="295" t="s">
        <v>8</v>
      </c>
      <c r="D543" s="295" t="s">
        <v>210</v>
      </c>
      <c r="E543" s="295" t="s">
        <v>9</v>
      </c>
      <c r="F543" s="322">
        <f>SUM(F544+F548+F552)</f>
        <v>22169101</v>
      </c>
      <c r="G543" s="322">
        <f>SUM(G544+G548+G552)</f>
        <v>22169101</v>
      </c>
      <c r="H543" s="382">
        <f t="shared" si="75"/>
        <v>100</v>
      </c>
    </row>
    <row r="544" spans="1:8" ht="45" x14ac:dyDescent="0.25">
      <c r="A544" s="262" t="s">
        <v>101</v>
      </c>
      <c r="B544" s="245">
        <v>14</v>
      </c>
      <c r="C544" s="238" t="s">
        <v>26</v>
      </c>
      <c r="D544" s="238" t="s">
        <v>210</v>
      </c>
      <c r="E544" s="239" t="s">
        <v>9</v>
      </c>
      <c r="F544" s="322">
        <f t="shared" ref="F544:G546" si="79">SUM(F545)</f>
        <v>12227000</v>
      </c>
      <c r="G544" s="322">
        <f t="shared" si="79"/>
        <v>12227000</v>
      </c>
      <c r="H544" s="382">
        <f t="shared" si="75"/>
        <v>100</v>
      </c>
    </row>
    <row r="545" spans="1:8" ht="26.25" x14ac:dyDescent="0.25">
      <c r="A545" s="223" t="s">
        <v>102</v>
      </c>
      <c r="B545" s="244">
        <v>14</v>
      </c>
      <c r="C545" s="208" t="s">
        <v>26</v>
      </c>
      <c r="D545" s="208" t="s">
        <v>245</v>
      </c>
      <c r="E545" s="209" t="s">
        <v>9</v>
      </c>
      <c r="F545" s="260">
        <f t="shared" si="79"/>
        <v>12227000</v>
      </c>
      <c r="G545" s="260">
        <f t="shared" si="79"/>
        <v>12227000</v>
      </c>
      <c r="H545" s="382">
        <f t="shared" si="75"/>
        <v>100</v>
      </c>
    </row>
    <row r="546" spans="1:8" x14ac:dyDescent="0.25">
      <c r="A546" s="211" t="s">
        <v>74</v>
      </c>
      <c r="B546" s="244">
        <v>14</v>
      </c>
      <c r="C546" s="208" t="s">
        <v>26</v>
      </c>
      <c r="D546" s="208" t="s">
        <v>245</v>
      </c>
      <c r="E546" s="207" t="s">
        <v>75</v>
      </c>
      <c r="F546" s="260">
        <f t="shared" si="79"/>
        <v>12227000</v>
      </c>
      <c r="G546" s="260">
        <f t="shared" si="79"/>
        <v>12227000</v>
      </c>
      <c r="H546" s="382">
        <f t="shared" si="75"/>
        <v>100</v>
      </c>
    </row>
    <row r="547" spans="1:8" x14ac:dyDescent="0.25">
      <c r="A547" s="211" t="s">
        <v>355</v>
      </c>
      <c r="B547" s="244">
        <v>14</v>
      </c>
      <c r="C547" s="208" t="s">
        <v>26</v>
      </c>
      <c r="D547" s="208" t="s">
        <v>245</v>
      </c>
      <c r="E547" s="207" t="s">
        <v>354</v>
      </c>
      <c r="F547" s="260">
        <f>SUM(Лист1!G203)</f>
        <v>12227000</v>
      </c>
      <c r="G547" s="260">
        <f>SUM(Лист1!H203)</f>
        <v>12227000</v>
      </c>
      <c r="H547" s="382">
        <f t="shared" si="75"/>
        <v>100</v>
      </c>
    </row>
    <row r="548" spans="1:8" x14ac:dyDescent="0.25">
      <c r="A548" s="262" t="s">
        <v>103</v>
      </c>
      <c r="B548" s="245">
        <v>14</v>
      </c>
      <c r="C548" s="238" t="s">
        <v>33</v>
      </c>
      <c r="D548" s="238" t="s">
        <v>210</v>
      </c>
      <c r="E548" s="239" t="s">
        <v>9</v>
      </c>
      <c r="F548" s="322">
        <f t="shared" ref="F548:G550" si="80">SUM(F549)</f>
        <v>8830101</v>
      </c>
      <c r="G548" s="322">
        <f t="shared" si="80"/>
        <v>8830101</v>
      </c>
      <c r="H548" s="382">
        <f t="shared" si="75"/>
        <v>100</v>
      </c>
    </row>
    <row r="549" spans="1:8" ht="26.25" x14ac:dyDescent="0.25">
      <c r="A549" s="213" t="s">
        <v>104</v>
      </c>
      <c r="B549" s="243">
        <v>14</v>
      </c>
      <c r="C549" s="215" t="s">
        <v>33</v>
      </c>
      <c r="D549" s="208" t="s">
        <v>246</v>
      </c>
      <c r="E549" s="214" t="s">
        <v>9</v>
      </c>
      <c r="F549" s="260">
        <f t="shared" si="80"/>
        <v>8830101</v>
      </c>
      <c r="G549" s="260">
        <f t="shared" si="80"/>
        <v>8830101</v>
      </c>
      <c r="H549" s="382">
        <f t="shared" si="75"/>
        <v>100</v>
      </c>
    </row>
    <row r="550" spans="1:8" x14ac:dyDescent="0.25">
      <c r="A550" s="211" t="s">
        <v>74</v>
      </c>
      <c r="B550" s="243">
        <v>14</v>
      </c>
      <c r="C550" s="215" t="s">
        <v>33</v>
      </c>
      <c r="D550" s="208" t="s">
        <v>246</v>
      </c>
      <c r="E550" s="214" t="s">
        <v>75</v>
      </c>
      <c r="F550" s="260">
        <f t="shared" si="80"/>
        <v>8830101</v>
      </c>
      <c r="G550" s="260">
        <f t="shared" si="80"/>
        <v>8830101</v>
      </c>
      <c r="H550" s="382">
        <f t="shared" si="75"/>
        <v>100</v>
      </c>
    </row>
    <row r="551" spans="1:8" x14ac:dyDescent="0.25">
      <c r="A551" s="211" t="s">
        <v>355</v>
      </c>
      <c r="B551" s="243">
        <v>14</v>
      </c>
      <c r="C551" s="215" t="s">
        <v>33</v>
      </c>
      <c r="D551" s="208" t="s">
        <v>246</v>
      </c>
      <c r="E551" s="214" t="s">
        <v>354</v>
      </c>
      <c r="F551" s="260">
        <f>SUM(Лист1!G207)</f>
        <v>8830101</v>
      </c>
      <c r="G551" s="260">
        <f>SUM(Лист1!H207)</f>
        <v>8830101</v>
      </c>
      <c r="H551" s="382">
        <f t="shared" si="75"/>
        <v>100</v>
      </c>
    </row>
    <row r="552" spans="1:8" ht="30" x14ac:dyDescent="0.25">
      <c r="A552" s="248" t="s">
        <v>105</v>
      </c>
      <c r="B552" s="313">
        <v>14</v>
      </c>
      <c r="C552" s="308" t="s">
        <v>11</v>
      </c>
      <c r="D552" s="308" t="s">
        <v>210</v>
      </c>
      <c r="E552" s="309" t="s">
        <v>9</v>
      </c>
      <c r="F552" s="322">
        <f t="shared" ref="F552:G554" si="81">SUM(F553)</f>
        <v>1112000</v>
      </c>
      <c r="G552" s="322">
        <f t="shared" si="81"/>
        <v>1112000</v>
      </c>
      <c r="H552" s="382">
        <f t="shared" si="75"/>
        <v>100</v>
      </c>
    </row>
    <row r="553" spans="1:8" ht="39" x14ac:dyDescent="0.25">
      <c r="A553" s="223" t="s">
        <v>106</v>
      </c>
      <c r="B553" s="314">
        <v>14</v>
      </c>
      <c r="C553" s="215" t="s">
        <v>11</v>
      </c>
      <c r="D553" s="208" t="s">
        <v>247</v>
      </c>
      <c r="E553" s="214" t="s">
        <v>9</v>
      </c>
      <c r="F553" s="260">
        <f t="shared" si="81"/>
        <v>1112000</v>
      </c>
      <c r="G553" s="260">
        <f t="shared" si="81"/>
        <v>1112000</v>
      </c>
      <c r="H553" s="382">
        <f t="shared" si="75"/>
        <v>100</v>
      </c>
    </row>
    <row r="554" spans="1:8" x14ac:dyDescent="0.25">
      <c r="A554" s="211" t="s">
        <v>74</v>
      </c>
      <c r="B554" s="314">
        <v>14</v>
      </c>
      <c r="C554" s="215" t="s">
        <v>11</v>
      </c>
      <c r="D554" s="208" t="s">
        <v>247</v>
      </c>
      <c r="E554" s="214" t="s">
        <v>75</v>
      </c>
      <c r="F554" s="260">
        <f t="shared" si="81"/>
        <v>1112000</v>
      </c>
      <c r="G554" s="260">
        <f t="shared" si="81"/>
        <v>1112000</v>
      </c>
      <c r="H554" s="382">
        <f t="shared" si="75"/>
        <v>100</v>
      </c>
    </row>
    <row r="555" spans="1:8" x14ac:dyDescent="0.25">
      <c r="A555" s="211" t="s">
        <v>76</v>
      </c>
      <c r="B555" s="314">
        <v>14</v>
      </c>
      <c r="C555" s="215" t="s">
        <v>11</v>
      </c>
      <c r="D555" s="208" t="s">
        <v>247</v>
      </c>
      <c r="E555" s="214" t="s">
        <v>77</v>
      </c>
      <c r="F555" s="260">
        <f>SUM(Лист1!G211)</f>
        <v>1112000</v>
      </c>
      <c r="G555" s="260">
        <f>SUM(Лист1!H211)</f>
        <v>1112000</v>
      </c>
      <c r="H555" s="382">
        <f t="shared" si="75"/>
        <v>100</v>
      </c>
    </row>
    <row r="556" spans="1:8" ht="15.75" x14ac:dyDescent="0.25">
      <c r="A556" s="246"/>
      <c r="B556" s="199"/>
      <c r="C556" s="215"/>
      <c r="D556" s="199"/>
      <c r="E556" s="199"/>
      <c r="F556" s="331">
        <f>SUM(F543+F539+F519+F462+F397+F270+F224+F147+F114+F108+F12+F260)</f>
        <v>551084043.94999993</v>
      </c>
      <c r="G556" s="331">
        <f>SUM(G543+G539+G519+G462+G397+G270+G224+G147+G114+G108+G12+G260)</f>
        <v>545407150.91000009</v>
      </c>
      <c r="H556" s="382">
        <f t="shared" si="75"/>
        <v>98.969868007915878</v>
      </c>
    </row>
  </sheetData>
  <mergeCells count="15">
    <mergeCell ref="C1:F1"/>
    <mergeCell ref="F9:F10"/>
    <mergeCell ref="A6:F6"/>
    <mergeCell ref="A7:F7"/>
    <mergeCell ref="A9:A10"/>
    <mergeCell ref="B9:B10"/>
    <mergeCell ref="C9:C10"/>
    <mergeCell ref="C2:H2"/>
    <mergeCell ref="C3:H3"/>
    <mergeCell ref="C4:H4"/>
    <mergeCell ref="C5:H5"/>
    <mergeCell ref="G9:G10"/>
    <mergeCell ref="D9:D10"/>
    <mergeCell ref="E9:E10"/>
    <mergeCell ref="H9:H10"/>
  </mergeCells>
  <pageMargins left="0.70866141732283472" right="0.70866141732283472" top="0.74803149606299213" bottom="0.74803149606299213" header="0.31496062992125984" footer="0.31496062992125984"/>
  <pageSetup paperSize="9" scale="55" fitToHeight="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0"/>
  <sheetViews>
    <sheetView tabSelected="1" workbookViewId="0">
      <selection activeCell="H12" sqref="H12"/>
    </sheetView>
  </sheetViews>
  <sheetFormatPr defaultRowHeight="15" x14ac:dyDescent="0.25"/>
  <cols>
    <col min="1" max="1" width="58.28515625" customWidth="1"/>
    <col min="4" max="4" width="17.140625" customWidth="1"/>
    <col min="5" max="5" width="17" customWidth="1"/>
    <col min="6" max="6" width="11.140625" hidden="1" customWidth="1"/>
  </cols>
  <sheetData>
    <row r="1" spans="1:6" x14ac:dyDescent="0.25">
      <c r="A1" s="200" t="s">
        <v>193</v>
      </c>
      <c r="B1" s="221"/>
      <c r="C1" s="410"/>
      <c r="D1" s="410"/>
    </row>
    <row r="2" spans="1:6" ht="14.45" customHeight="1" x14ac:dyDescent="0.25">
      <c r="A2" s="199"/>
      <c r="B2" s="271"/>
      <c r="C2" s="410" t="s">
        <v>395</v>
      </c>
      <c r="D2" s="410"/>
      <c r="E2" s="410"/>
      <c r="F2" s="410"/>
    </row>
    <row r="3" spans="1:6" ht="14.45" customHeight="1" x14ac:dyDescent="0.25">
      <c r="A3" s="199"/>
      <c r="B3" s="271"/>
      <c r="C3" s="410" t="s">
        <v>380</v>
      </c>
      <c r="D3" s="410"/>
      <c r="E3" s="410"/>
      <c r="F3" s="410"/>
    </row>
    <row r="4" spans="1:6" ht="14.45" customHeight="1" x14ac:dyDescent="0.25">
      <c r="A4" s="199"/>
      <c r="B4" s="271"/>
      <c r="C4" s="410" t="s">
        <v>469</v>
      </c>
      <c r="D4" s="410"/>
      <c r="E4" s="410"/>
      <c r="F4" s="410"/>
    </row>
    <row r="5" spans="1:6" ht="28.5" customHeight="1" x14ac:dyDescent="0.25">
      <c r="A5" s="199"/>
      <c r="B5" s="271"/>
      <c r="C5" s="411" t="s">
        <v>467</v>
      </c>
      <c r="D5" s="411"/>
      <c r="E5" s="411"/>
      <c r="F5" s="411"/>
    </row>
    <row r="6" spans="1:6" ht="18" x14ac:dyDescent="0.25">
      <c r="A6" s="408" t="s">
        <v>466</v>
      </c>
      <c r="B6" s="408"/>
      <c r="C6" s="408"/>
      <c r="D6" s="408"/>
    </row>
    <row r="7" spans="1:6" ht="18" x14ac:dyDescent="0.25">
      <c r="A7" s="408" t="s">
        <v>445</v>
      </c>
      <c r="B7" s="408"/>
      <c r="C7" s="408"/>
      <c r="D7" s="408"/>
    </row>
    <row r="8" spans="1:6" ht="18" x14ac:dyDescent="0.25">
      <c r="A8" s="383"/>
      <c r="B8" s="201"/>
      <c r="C8" s="202"/>
      <c r="D8" s="337" t="s">
        <v>468</v>
      </c>
    </row>
    <row r="9" spans="1:6" ht="17.45" customHeight="1" x14ac:dyDescent="0.25">
      <c r="A9" s="414" t="s">
        <v>1</v>
      </c>
      <c r="B9" s="416" t="s">
        <v>3</v>
      </c>
      <c r="C9" s="418" t="s">
        <v>4</v>
      </c>
      <c r="D9" s="412" t="s">
        <v>441</v>
      </c>
      <c r="E9" s="420" t="s">
        <v>443</v>
      </c>
      <c r="F9" s="420" t="s">
        <v>442</v>
      </c>
    </row>
    <row r="10" spans="1:6" ht="43.15" customHeight="1" x14ac:dyDescent="0.25">
      <c r="A10" s="415"/>
      <c r="B10" s="417"/>
      <c r="C10" s="419"/>
      <c r="D10" s="413"/>
      <c r="E10" s="421"/>
      <c r="F10" s="421"/>
    </row>
    <row r="11" spans="1:6" x14ac:dyDescent="0.25">
      <c r="A11" s="205">
        <v>1</v>
      </c>
      <c r="B11" s="272" t="s">
        <v>204</v>
      </c>
      <c r="C11" s="273">
        <v>3</v>
      </c>
      <c r="D11" s="274">
        <v>6</v>
      </c>
      <c r="E11" s="377">
        <v>7</v>
      </c>
      <c r="F11" s="381">
        <v>8</v>
      </c>
    </row>
    <row r="12" spans="1:6" ht="18" x14ac:dyDescent="0.25">
      <c r="A12" s="384" t="s">
        <v>68</v>
      </c>
      <c r="B12" s="276" t="s">
        <v>26</v>
      </c>
      <c r="C12" s="277" t="s">
        <v>8</v>
      </c>
      <c r="D12" s="303">
        <f>D13+D14+D15+D16+D17+D18+D19+D20</f>
        <v>37331928.710000001</v>
      </c>
      <c r="E12" s="303">
        <f>E13+E14+E15+E16+E17+E18+E19+E20</f>
        <v>36774951.919999994</v>
      </c>
      <c r="F12" s="382">
        <f>E12/D12*100</f>
        <v>98.508041750731167</v>
      </c>
    </row>
    <row r="13" spans="1:6" ht="39" x14ac:dyDescent="0.25">
      <c r="A13" s="385" t="s">
        <v>183</v>
      </c>
      <c r="B13" s="386" t="s">
        <v>26</v>
      </c>
      <c r="C13" s="387" t="s">
        <v>33</v>
      </c>
      <c r="D13" s="337">
        <v>448133.4</v>
      </c>
      <c r="E13" s="337">
        <v>446259.01</v>
      </c>
      <c r="F13" s="388">
        <f t="shared" ref="F13:F20" si="0">E13/D13*100</f>
        <v>99.581733921193987</v>
      </c>
    </row>
    <row r="14" spans="1:6" ht="43.5" x14ac:dyDescent="0.25">
      <c r="A14" s="389" t="s">
        <v>206</v>
      </c>
      <c r="B14" s="386" t="s">
        <v>26</v>
      </c>
      <c r="C14" s="387" t="s">
        <v>11</v>
      </c>
      <c r="D14" s="260">
        <v>800651.28</v>
      </c>
      <c r="E14" s="260">
        <v>798438.82</v>
      </c>
      <c r="F14" s="388">
        <f t="shared" si="0"/>
        <v>99.723667462318915</v>
      </c>
    </row>
    <row r="15" spans="1:6" ht="51.75" x14ac:dyDescent="0.25">
      <c r="A15" s="177" t="s">
        <v>464</v>
      </c>
      <c r="B15" s="233" t="s">
        <v>26</v>
      </c>
      <c r="C15" s="252" t="s">
        <v>64</v>
      </c>
      <c r="D15" s="390">
        <v>23012887.25</v>
      </c>
      <c r="E15" s="390">
        <v>22689750.329999998</v>
      </c>
      <c r="F15" s="388">
        <f t="shared" si="0"/>
        <v>98.59584363974146</v>
      </c>
    </row>
    <row r="16" spans="1:6" x14ac:dyDescent="0.25">
      <c r="A16" s="391" t="s">
        <v>122</v>
      </c>
      <c r="B16" s="214" t="s">
        <v>26</v>
      </c>
      <c r="C16" s="208" t="s">
        <v>87</v>
      </c>
      <c r="D16" s="338">
        <v>620</v>
      </c>
      <c r="E16" s="338"/>
      <c r="F16" s="388">
        <f t="shared" si="0"/>
        <v>0</v>
      </c>
    </row>
    <row r="17" spans="1:6" ht="39" x14ac:dyDescent="0.25">
      <c r="A17" s="177" t="s">
        <v>69</v>
      </c>
      <c r="B17" s="233" t="s">
        <v>26</v>
      </c>
      <c r="C17" s="233" t="s">
        <v>70</v>
      </c>
      <c r="D17" s="260">
        <v>7241944.4000000004</v>
      </c>
      <c r="E17" s="260">
        <v>7225217.7300000004</v>
      </c>
      <c r="F17" s="388">
        <f t="shared" si="0"/>
        <v>99.769030676347086</v>
      </c>
    </row>
    <row r="18" spans="1:6" x14ac:dyDescent="0.25">
      <c r="A18" s="391" t="s">
        <v>124</v>
      </c>
      <c r="B18" s="214" t="s">
        <v>26</v>
      </c>
      <c r="C18" s="208" t="s">
        <v>24</v>
      </c>
      <c r="D18" s="338">
        <v>6558.91</v>
      </c>
      <c r="E18" s="338">
        <v>6558.91</v>
      </c>
      <c r="F18" s="388">
        <f t="shared" si="0"/>
        <v>100</v>
      </c>
    </row>
    <row r="19" spans="1:6" x14ac:dyDescent="0.25">
      <c r="A19" s="392" t="s">
        <v>126</v>
      </c>
      <c r="B19" s="241" t="s">
        <v>26</v>
      </c>
      <c r="C19" s="254">
        <v>11</v>
      </c>
      <c r="D19" s="260"/>
      <c r="E19" s="260"/>
      <c r="F19" s="388"/>
    </row>
    <row r="20" spans="1:6" x14ac:dyDescent="0.25">
      <c r="A20" s="391" t="s">
        <v>71</v>
      </c>
      <c r="B20" s="241" t="s">
        <v>26</v>
      </c>
      <c r="C20" s="254">
        <v>13</v>
      </c>
      <c r="D20" s="260">
        <v>5821133.4699999997</v>
      </c>
      <c r="E20" s="260">
        <v>5608727.1200000001</v>
      </c>
      <c r="F20" s="388">
        <f t="shared" si="0"/>
        <v>96.35111699302783</v>
      </c>
    </row>
    <row r="21" spans="1:6" ht="18" x14ac:dyDescent="0.25">
      <c r="A21" s="234" t="s">
        <v>78</v>
      </c>
      <c r="B21" s="276" t="s">
        <v>33</v>
      </c>
      <c r="C21" s="277" t="s">
        <v>8</v>
      </c>
      <c r="D21" s="322">
        <f t="shared" ref="D21:E21" si="1">SUM(D22)</f>
        <v>1268086</v>
      </c>
      <c r="E21" s="322">
        <f t="shared" si="1"/>
        <v>1268086</v>
      </c>
      <c r="F21" s="382">
        <f t="shared" ref="F21:F26" si="2">SUM(E21/D21*100)</f>
        <v>100</v>
      </c>
    </row>
    <row r="22" spans="1:6" x14ac:dyDescent="0.25">
      <c r="A22" s="391" t="s">
        <v>79</v>
      </c>
      <c r="B22" s="233" t="s">
        <v>33</v>
      </c>
      <c r="C22" s="233" t="s">
        <v>11</v>
      </c>
      <c r="D22" s="260">
        <v>1268086</v>
      </c>
      <c r="E22" s="260">
        <v>1268086</v>
      </c>
      <c r="F22" s="388">
        <f t="shared" si="2"/>
        <v>100</v>
      </c>
    </row>
    <row r="23" spans="1:6" ht="30" x14ac:dyDescent="0.25">
      <c r="A23" s="282" t="s">
        <v>10</v>
      </c>
      <c r="B23" s="224" t="s">
        <v>11</v>
      </c>
      <c r="C23" s="225" t="s">
        <v>8</v>
      </c>
      <c r="D23" s="322">
        <f>SUM(D24+D25+D26)</f>
        <v>1968180</v>
      </c>
      <c r="E23" s="322">
        <f>SUM(E24+E25+E26)</f>
        <v>1933324.38</v>
      </c>
      <c r="F23" s="382">
        <f t="shared" si="2"/>
        <v>98.229043075328477</v>
      </c>
    </row>
    <row r="24" spans="1:6" ht="26.25" x14ac:dyDescent="0.25">
      <c r="A24" s="391" t="s">
        <v>135</v>
      </c>
      <c r="B24" s="233" t="s">
        <v>11</v>
      </c>
      <c r="C24" s="252" t="s">
        <v>45</v>
      </c>
      <c r="D24" s="260">
        <v>1796180</v>
      </c>
      <c r="E24" s="260">
        <v>1761324.38</v>
      </c>
      <c r="F24" s="388">
        <f t="shared" si="2"/>
        <v>98.059458406173093</v>
      </c>
    </row>
    <row r="25" spans="1:6" x14ac:dyDescent="0.25">
      <c r="A25" s="391" t="s">
        <v>136</v>
      </c>
      <c r="B25" s="214" t="s">
        <v>11</v>
      </c>
      <c r="C25" s="215">
        <v>10</v>
      </c>
      <c r="D25" s="338">
        <v>70000</v>
      </c>
      <c r="E25" s="338">
        <v>70000</v>
      </c>
      <c r="F25" s="388">
        <f t="shared" si="2"/>
        <v>100</v>
      </c>
    </row>
    <row r="26" spans="1:6" ht="29.25" x14ac:dyDescent="0.25">
      <c r="A26" s="393" t="s">
        <v>207</v>
      </c>
      <c r="B26" s="233" t="s">
        <v>11</v>
      </c>
      <c r="C26" s="252">
        <v>14</v>
      </c>
      <c r="D26" s="260">
        <v>102000</v>
      </c>
      <c r="E26" s="260">
        <v>102000</v>
      </c>
      <c r="F26" s="388">
        <f t="shared" si="2"/>
        <v>100</v>
      </c>
    </row>
    <row r="27" spans="1:6" ht="18" x14ac:dyDescent="0.25">
      <c r="A27" s="297" t="s">
        <v>141</v>
      </c>
      <c r="B27" s="298" t="s">
        <v>64</v>
      </c>
      <c r="C27" s="299" t="s">
        <v>8</v>
      </c>
      <c r="D27" s="322">
        <f>SUM(D28+D29+D31+D32+D30)</f>
        <v>10354058.75</v>
      </c>
      <c r="E27" s="322">
        <f>SUM(E28+E29+E31+E32+E30)</f>
        <v>10294082.48</v>
      </c>
      <c r="F27" s="382">
        <f t="shared" ref="F27:F32" si="3">SUM(E27/D27*100)</f>
        <v>99.42074628463935</v>
      </c>
    </row>
    <row r="28" spans="1:6" x14ac:dyDescent="0.25">
      <c r="A28" s="394" t="s">
        <v>142</v>
      </c>
      <c r="B28" s="395" t="s">
        <v>64</v>
      </c>
      <c r="C28" s="396" t="s">
        <v>87</v>
      </c>
      <c r="D28" s="260">
        <v>320243.09000000003</v>
      </c>
      <c r="E28" s="260">
        <v>295768.09000000003</v>
      </c>
      <c r="F28" s="388">
        <f t="shared" si="3"/>
        <v>92.357368272957899</v>
      </c>
    </row>
    <row r="29" spans="1:6" x14ac:dyDescent="0.25">
      <c r="A29" s="397" t="s">
        <v>82</v>
      </c>
      <c r="B29" s="207" t="s">
        <v>64</v>
      </c>
      <c r="C29" s="207" t="s">
        <v>70</v>
      </c>
      <c r="D29" s="337"/>
      <c r="E29" s="337"/>
      <c r="F29" s="388"/>
    </row>
    <row r="30" spans="1:6" x14ac:dyDescent="0.25">
      <c r="A30" s="177" t="s">
        <v>336</v>
      </c>
      <c r="B30" s="214" t="s">
        <v>64</v>
      </c>
      <c r="C30" s="207" t="s">
        <v>93</v>
      </c>
      <c r="D30" s="337">
        <v>5465173.6600000001</v>
      </c>
      <c r="E30" s="337">
        <v>5458198.6600000001</v>
      </c>
      <c r="F30" s="388">
        <f t="shared" si="3"/>
        <v>99.872373680436723</v>
      </c>
    </row>
    <row r="31" spans="1:6" x14ac:dyDescent="0.25">
      <c r="A31" s="177" t="s">
        <v>84</v>
      </c>
      <c r="B31" s="214" t="s">
        <v>64</v>
      </c>
      <c r="C31" s="207" t="s">
        <v>45</v>
      </c>
      <c r="D31" s="337">
        <v>4082698</v>
      </c>
      <c r="E31" s="337">
        <v>4054171.73</v>
      </c>
      <c r="F31" s="388">
        <f t="shared" si="3"/>
        <v>99.301288755621897</v>
      </c>
    </row>
    <row r="32" spans="1:6" ht="26.25" x14ac:dyDescent="0.25">
      <c r="A32" s="398" t="s">
        <v>151</v>
      </c>
      <c r="B32" s="241" t="s">
        <v>64</v>
      </c>
      <c r="C32" s="233" t="s">
        <v>152</v>
      </c>
      <c r="D32" s="260">
        <v>485944</v>
      </c>
      <c r="E32" s="260">
        <v>485944</v>
      </c>
      <c r="F32" s="388">
        <f t="shared" si="3"/>
        <v>100</v>
      </c>
    </row>
    <row r="33" spans="1:6" ht="18.75" x14ac:dyDescent="0.3">
      <c r="A33" s="264" t="s">
        <v>86</v>
      </c>
      <c r="B33" s="227" t="s">
        <v>87</v>
      </c>
      <c r="C33" s="224" t="s">
        <v>8</v>
      </c>
      <c r="D33" s="322">
        <f>SUM(D34+D35)</f>
        <v>1641811.37</v>
      </c>
      <c r="E33" s="322">
        <f>SUM(E34+E35)</f>
        <v>1507130.67</v>
      </c>
      <c r="F33" s="382">
        <f t="shared" ref="F33:F37" si="4">SUM(E33/D33*100)</f>
        <v>91.796822554591017</v>
      </c>
    </row>
    <row r="34" spans="1:6" x14ac:dyDescent="0.25">
      <c r="A34" s="398" t="s">
        <v>88</v>
      </c>
      <c r="B34" s="214" t="s">
        <v>87</v>
      </c>
      <c r="C34" s="207" t="s">
        <v>26</v>
      </c>
      <c r="D34" s="337">
        <v>552869.37</v>
      </c>
      <c r="E34" s="337">
        <v>456828</v>
      </c>
      <c r="F34" s="388">
        <f t="shared" si="4"/>
        <v>82.628560160603584</v>
      </c>
    </row>
    <row r="35" spans="1:6" ht="15.75" x14ac:dyDescent="0.25">
      <c r="A35" s="399" t="s">
        <v>92</v>
      </c>
      <c r="B35" s="241" t="s">
        <v>87</v>
      </c>
      <c r="C35" s="233" t="s">
        <v>33</v>
      </c>
      <c r="D35" s="260">
        <v>1088942</v>
      </c>
      <c r="E35" s="260">
        <v>1050302.67</v>
      </c>
      <c r="F35" s="388">
        <f t="shared" si="4"/>
        <v>96.451663173979867</v>
      </c>
    </row>
    <row r="36" spans="1:6" ht="36" x14ac:dyDescent="0.25">
      <c r="A36" s="234" t="s">
        <v>409</v>
      </c>
      <c r="B36" s="240" t="s">
        <v>70</v>
      </c>
      <c r="C36" s="236" t="s">
        <v>8</v>
      </c>
      <c r="D36" s="287">
        <f>SUM(D37)</f>
        <v>32500</v>
      </c>
      <c r="E36" s="287">
        <f>SUM(E37)</f>
        <v>32500</v>
      </c>
      <c r="F36" s="382">
        <f t="shared" si="4"/>
        <v>100</v>
      </c>
    </row>
    <row r="37" spans="1:6" x14ac:dyDescent="0.25">
      <c r="A37" s="385" t="s">
        <v>410</v>
      </c>
      <c r="B37" s="214" t="s">
        <v>70</v>
      </c>
      <c r="C37" s="215" t="s">
        <v>87</v>
      </c>
      <c r="D37" s="338">
        <v>32500</v>
      </c>
      <c r="E37" s="338">
        <v>32500</v>
      </c>
      <c r="F37" s="388">
        <f t="shared" si="4"/>
        <v>100</v>
      </c>
    </row>
    <row r="38" spans="1:6" ht="18" x14ac:dyDescent="0.25">
      <c r="A38" s="234" t="s">
        <v>22</v>
      </c>
      <c r="B38" s="289" t="s">
        <v>24</v>
      </c>
      <c r="C38" s="290" t="s">
        <v>8</v>
      </c>
      <c r="D38" s="322">
        <f>SUM(D39+D40+D41+D42)</f>
        <v>399449502.87</v>
      </c>
      <c r="E38" s="322">
        <f>SUM(E39+E40+E41+E42)</f>
        <v>396951065.85000002</v>
      </c>
      <c r="F38" s="382">
        <f t="shared" ref="F38:F40" si="5">SUM(E38/D38*100)</f>
        <v>99.37452994632639</v>
      </c>
    </row>
    <row r="39" spans="1:6" x14ac:dyDescent="0.25">
      <c r="A39" s="385" t="s">
        <v>25</v>
      </c>
      <c r="B39" s="241" t="s">
        <v>24</v>
      </c>
      <c r="C39" s="254" t="s">
        <v>26</v>
      </c>
      <c r="D39" s="260">
        <v>96261319.129999995</v>
      </c>
      <c r="E39" s="260">
        <v>95688134.109999999</v>
      </c>
      <c r="F39" s="388">
        <f t="shared" si="5"/>
        <v>99.404553121461063</v>
      </c>
    </row>
    <row r="40" spans="1:6" ht="15.75" x14ac:dyDescent="0.25">
      <c r="A40" s="385" t="s">
        <v>32</v>
      </c>
      <c r="B40" s="325" t="s">
        <v>24</v>
      </c>
      <c r="C40" s="326" t="s">
        <v>33</v>
      </c>
      <c r="D40" s="260">
        <v>255318950.65000001</v>
      </c>
      <c r="E40" s="260">
        <v>253442850.49000001</v>
      </c>
      <c r="F40" s="388">
        <f t="shared" si="5"/>
        <v>99.265193533333999</v>
      </c>
    </row>
    <row r="41" spans="1:6" x14ac:dyDescent="0.25">
      <c r="A41" s="385" t="s">
        <v>463</v>
      </c>
      <c r="B41" s="241" t="s">
        <v>24</v>
      </c>
      <c r="C41" s="254" t="s">
        <v>24</v>
      </c>
      <c r="D41" s="260">
        <v>1232000</v>
      </c>
      <c r="E41" s="260">
        <v>1226240</v>
      </c>
      <c r="F41" s="388">
        <f t="shared" ref="F41:F42" si="6">SUM(E41/D41*100)</f>
        <v>99.532467532467521</v>
      </c>
    </row>
    <row r="42" spans="1:6" ht="15.75" x14ac:dyDescent="0.25">
      <c r="A42" s="385" t="s">
        <v>44</v>
      </c>
      <c r="B42" s="400" t="s">
        <v>24</v>
      </c>
      <c r="C42" s="401" t="s">
        <v>45</v>
      </c>
      <c r="D42" s="260">
        <v>46637233.090000004</v>
      </c>
      <c r="E42" s="260">
        <v>46593841.25</v>
      </c>
      <c r="F42" s="388">
        <f t="shared" si="6"/>
        <v>99.906958802816916</v>
      </c>
    </row>
    <row r="43" spans="1:6" ht="18" x14ac:dyDescent="0.25">
      <c r="A43" s="234" t="s">
        <v>461</v>
      </c>
      <c r="B43" s="276" t="s">
        <v>93</v>
      </c>
      <c r="C43" s="277" t="s">
        <v>8</v>
      </c>
      <c r="D43" s="322">
        <f>SUM(D44+D46+D45)</f>
        <v>35830846.969999999</v>
      </c>
      <c r="E43" s="322">
        <f>SUM(E44+E46+E45)</f>
        <v>35829256.969999999</v>
      </c>
      <c r="F43" s="382">
        <f t="shared" ref="F43:F46" si="7">SUM(E43/D43*100)</f>
        <v>99.995562482792195</v>
      </c>
    </row>
    <row r="44" spans="1:6" x14ac:dyDescent="0.25">
      <c r="A44" s="385" t="s">
        <v>94</v>
      </c>
      <c r="B44" s="233" t="s">
        <v>93</v>
      </c>
      <c r="C44" s="233" t="s">
        <v>26</v>
      </c>
      <c r="D44" s="260">
        <v>29039407.640000001</v>
      </c>
      <c r="E44" s="260">
        <v>29038612.640000001</v>
      </c>
      <c r="F44" s="388">
        <f t="shared" si="7"/>
        <v>99.99726234085125</v>
      </c>
    </row>
    <row r="45" spans="1:6" x14ac:dyDescent="0.25">
      <c r="A45" s="177" t="s">
        <v>388</v>
      </c>
      <c r="B45" s="207" t="s">
        <v>93</v>
      </c>
      <c r="C45" s="209" t="s">
        <v>33</v>
      </c>
      <c r="D45" s="306">
        <v>2877935.81</v>
      </c>
      <c r="E45" s="306">
        <v>2877935.81</v>
      </c>
      <c r="F45" s="388">
        <f t="shared" si="7"/>
        <v>100</v>
      </c>
    </row>
    <row r="46" spans="1:6" ht="26.25" x14ac:dyDescent="0.25">
      <c r="A46" s="398" t="s">
        <v>462</v>
      </c>
      <c r="B46" s="241" t="s">
        <v>93</v>
      </c>
      <c r="C46" s="241" t="s">
        <v>64</v>
      </c>
      <c r="D46" s="402">
        <v>3913503.52</v>
      </c>
      <c r="E46" s="402">
        <v>3912708.52</v>
      </c>
      <c r="F46" s="388">
        <f t="shared" si="7"/>
        <v>99.979685721606302</v>
      </c>
    </row>
    <row r="47" spans="1:6" ht="18" x14ac:dyDescent="0.25">
      <c r="A47" s="234" t="s">
        <v>61</v>
      </c>
      <c r="B47" s="276" t="s">
        <v>62</v>
      </c>
      <c r="C47" s="277" t="s">
        <v>8</v>
      </c>
      <c r="D47" s="322">
        <f>SUM(D48+D49+D50+D51)</f>
        <v>40857528.280000001</v>
      </c>
      <c r="E47" s="322">
        <f>SUM(E48+E49+E50+E51)</f>
        <v>38467151.639999993</v>
      </c>
      <c r="F47" s="382">
        <f t="shared" ref="F47:F53" si="8">SUM(E47/D47*100)</f>
        <v>94.149482994618367</v>
      </c>
    </row>
    <row r="48" spans="1:6" x14ac:dyDescent="0.25">
      <c r="A48" s="385" t="s">
        <v>165</v>
      </c>
      <c r="B48" s="233" t="s">
        <v>62</v>
      </c>
      <c r="C48" s="252" t="s">
        <v>26</v>
      </c>
      <c r="D48" s="260">
        <v>3426586.99</v>
      </c>
      <c r="E48" s="260">
        <v>3426586.71</v>
      </c>
      <c r="F48" s="388">
        <f t="shared" si="8"/>
        <v>99.999991828603768</v>
      </c>
    </row>
    <row r="49" spans="1:6" x14ac:dyDescent="0.25">
      <c r="A49" s="385" t="s">
        <v>167</v>
      </c>
      <c r="B49" s="233" t="s">
        <v>62</v>
      </c>
      <c r="C49" s="252" t="s">
        <v>11</v>
      </c>
      <c r="D49" s="260">
        <v>1552560</v>
      </c>
      <c r="E49" s="260">
        <v>1359240</v>
      </c>
      <c r="F49" s="388">
        <f t="shared" si="8"/>
        <v>87.548307311794716</v>
      </c>
    </row>
    <row r="50" spans="1:6" x14ac:dyDescent="0.25">
      <c r="A50" s="385" t="s">
        <v>63</v>
      </c>
      <c r="B50" s="233" t="s">
        <v>62</v>
      </c>
      <c r="C50" s="252" t="s">
        <v>64</v>
      </c>
      <c r="D50" s="260">
        <v>34171225.289999999</v>
      </c>
      <c r="E50" s="260">
        <v>31974875.629999999</v>
      </c>
      <c r="F50" s="388">
        <f t="shared" si="8"/>
        <v>93.572517106541255</v>
      </c>
    </row>
    <row r="51" spans="1:6" x14ac:dyDescent="0.25">
      <c r="A51" s="385" t="s">
        <v>175</v>
      </c>
      <c r="B51" s="233" t="s">
        <v>62</v>
      </c>
      <c r="C51" s="252" t="s">
        <v>70</v>
      </c>
      <c r="D51" s="260">
        <v>1707156</v>
      </c>
      <c r="E51" s="260">
        <v>1706449.3</v>
      </c>
      <c r="F51" s="388">
        <f t="shared" si="8"/>
        <v>99.958603665980149</v>
      </c>
    </row>
    <row r="52" spans="1:6" ht="15.75" x14ac:dyDescent="0.25">
      <c r="A52" s="258" t="s">
        <v>178</v>
      </c>
      <c r="B52" s="325" t="s">
        <v>179</v>
      </c>
      <c r="C52" s="326" t="s">
        <v>8</v>
      </c>
      <c r="D52" s="336">
        <f>SUM(D53)</f>
        <v>180500</v>
      </c>
      <c r="E52" s="336">
        <f>SUM(E53)</f>
        <v>180500</v>
      </c>
      <c r="F52" s="382">
        <f t="shared" si="8"/>
        <v>100</v>
      </c>
    </row>
    <row r="53" spans="1:6" x14ac:dyDescent="0.25">
      <c r="A53" s="177" t="s">
        <v>180</v>
      </c>
      <c r="B53" s="207" t="s">
        <v>179</v>
      </c>
      <c r="C53" s="208" t="s">
        <v>26</v>
      </c>
      <c r="D53" s="337">
        <v>180500</v>
      </c>
      <c r="E53" s="337">
        <v>180500</v>
      </c>
      <c r="F53" s="388">
        <f t="shared" si="8"/>
        <v>100</v>
      </c>
    </row>
    <row r="54" spans="1:6" ht="30" x14ac:dyDescent="0.25">
      <c r="A54" s="258" t="s">
        <v>96</v>
      </c>
      <c r="B54" s="293" t="s">
        <v>72</v>
      </c>
      <c r="C54" s="294" t="s">
        <v>8</v>
      </c>
      <c r="D54" s="330">
        <f t="shared" ref="D54:E54" si="9">SUM(D55)</f>
        <v>0</v>
      </c>
      <c r="E54" s="330">
        <f t="shared" si="9"/>
        <v>0</v>
      </c>
      <c r="F54" s="382"/>
    </row>
    <row r="55" spans="1:6" x14ac:dyDescent="0.25">
      <c r="A55" s="403" t="s">
        <v>97</v>
      </c>
      <c r="B55" s="404">
        <v>13</v>
      </c>
      <c r="C55" s="254" t="s">
        <v>26</v>
      </c>
      <c r="D55" s="260"/>
      <c r="E55" s="260"/>
      <c r="F55" s="388"/>
    </row>
    <row r="56" spans="1:6" ht="61.5" customHeight="1" x14ac:dyDescent="0.25">
      <c r="A56" s="234" t="s">
        <v>460</v>
      </c>
      <c r="B56" s="293" t="s">
        <v>13</v>
      </c>
      <c r="C56" s="295" t="s">
        <v>8</v>
      </c>
      <c r="D56" s="322">
        <f>SUM(D57+D58+D59)</f>
        <v>22169101</v>
      </c>
      <c r="E56" s="322">
        <f>SUM(E57+E58+E59)</f>
        <v>22169101</v>
      </c>
      <c r="F56" s="382">
        <f t="shared" ref="F56:F60" si="10">SUM(E56/D56*100)</f>
        <v>100</v>
      </c>
    </row>
    <row r="57" spans="1:6" ht="43.5" x14ac:dyDescent="0.25">
      <c r="A57" s="405" t="s">
        <v>101</v>
      </c>
      <c r="B57" s="406">
        <v>14</v>
      </c>
      <c r="C57" s="252" t="s">
        <v>26</v>
      </c>
      <c r="D57" s="260">
        <v>12227000</v>
      </c>
      <c r="E57" s="260">
        <v>12227000</v>
      </c>
      <c r="F57" s="388">
        <f t="shared" si="10"/>
        <v>100</v>
      </c>
    </row>
    <row r="58" spans="1:6" x14ac:dyDescent="0.25">
      <c r="A58" s="405" t="s">
        <v>103</v>
      </c>
      <c r="B58" s="406">
        <v>14</v>
      </c>
      <c r="C58" s="252" t="s">
        <v>33</v>
      </c>
      <c r="D58" s="260">
        <v>8830101</v>
      </c>
      <c r="E58" s="260">
        <v>8830101</v>
      </c>
      <c r="F58" s="388">
        <f t="shared" si="10"/>
        <v>100</v>
      </c>
    </row>
    <row r="59" spans="1:6" x14ac:dyDescent="0.25">
      <c r="A59" s="393" t="s">
        <v>105</v>
      </c>
      <c r="B59" s="407">
        <v>14</v>
      </c>
      <c r="C59" s="208" t="s">
        <v>11</v>
      </c>
      <c r="D59" s="260">
        <v>1112000</v>
      </c>
      <c r="E59" s="260">
        <v>1112000</v>
      </c>
      <c r="F59" s="388">
        <f t="shared" si="10"/>
        <v>100</v>
      </c>
    </row>
    <row r="60" spans="1:6" ht="15.75" x14ac:dyDescent="0.25">
      <c r="A60" s="246" t="s">
        <v>459</v>
      </c>
      <c r="B60" s="199"/>
      <c r="C60" s="215"/>
      <c r="D60" s="331">
        <f>SUM(D56+D54+D52+D47+D43+D38+D33+D27+D23+D21+D12+D36)</f>
        <v>551084043.95000005</v>
      </c>
      <c r="E60" s="331">
        <f>SUM(E56+E54+E52+E47+E43+E38+E33+E27+E23+E21+E12+E36)</f>
        <v>545407150.91000009</v>
      </c>
      <c r="F60" s="382">
        <f t="shared" si="10"/>
        <v>98.969868007915863</v>
      </c>
    </row>
  </sheetData>
  <mergeCells count="13">
    <mergeCell ref="A6:D6"/>
    <mergeCell ref="C1:D1"/>
    <mergeCell ref="C2:F2"/>
    <mergeCell ref="C3:F3"/>
    <mergeCell ref="C4:F4"/>
    <mergeCell ref="C5:F5"/>
    <mergeCell ref="E9:E10"/>
    <mergeCell ref="F9:F10"/>
    <mergeCell ref="A7:D7"/>
    <mergeCell ref="A9:A10"/>
    <mergeCell ref="B9:B10"/>
    <mergeCell ref="C9:C10"/>
    <mergeCell ref="D9:D10"/>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по разделам</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2017-05-11T08:24:55Z</cp:lastPrinted>
  <dcterms:created xsi:type="dcterms:W3CDTF">2015-10-27T06:57:56Z</dcterms:created>
  <dcterms:modified xsi:type="dcterms:W3CDTF">2017-05-30T07:48:58Z</dcterms:modified>
</cp:coreProperties>
</file>